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showInkAnnotation="0" autoCompressPictures="0"/>
  <mc:AlternateContent xmlns:mc="http://schemas.openxmlformats.org/markup-compatibility/2006">
    <mc:Choice Requires="x15">
      <x15ac:absPath xmlns:x15ac="http://schemas.microsoft.com/office/spreadsheetml/2010/11/ac" url="Z:\2017-083 Občina Jesenice JN Gorsko kolesarski center Pristava\dokumenti\"/>
    </mc:Choice>
  </mc:AlternateContent>
  <xr:revisionPtr revIDLastSave="0" documentId="12_ncr:500000_{6BAFBDF2-FACA-45E5-858D-CBC061AAEFA9}" xr6:coauthVersionLast="31" xr6:coauthVersionMax="31" xr10:uidLastSave="{00000000-0000-0000-0000-000000000000}"/>
  <bookViews>
    <workbookView xWindow="0" yWindow="0" windowWidth="28800" windowHeight="12300" tabRatio="500" xr2:uid="{00000000-000D-0000-FFFF-FFFF00000000}"/>
  </bookViews>
  <sheets>
    <sheet name="Sklop B skupaj" sheetId="5" r:id="rId1"/>
    <sheet name="Sklop 2A Kolesarska oprema" sheetId="1" r:id="rId2"/>
    <sheet name="Sklop 2B Kolesarska poligon" sheetId="4" r:id="rId3"/>
  </sheets>
  <definedNames>
    <definedName name="_xlnm.Print_Area" localSheetId="1">'Sklop 2A Kolesarska oprema'!$A$1:$F$120</definedName>
    <definedName name="_xlnm.Print_Area" localSheetId="2">'Sklop 2B Kolesarska poligon'!$A$1:$E$21</definedName>
    <definedName name="_xlnm.Print_Area" localSheetId="0">'Sklop B skupaj'!$A$1:$B$41</definedName>
    <definedName name="_xlnm.Print_Titles" localSheetId="1">'Sklop 2A Kolesarska oprema'!$9:$9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A8" i="5" l="1"/>
  <c r="A33" i="5" s="1"/>
  <c r="A3" i="4"/>
  <c r="A3" i="1"/>
  <c r="E10" i="1"/>
  <c r="E15" i="1"/>
  <c r="E20" i="1"/>
  <c r="E25" i="1"/>
  <c r="E30" i="1"/>
  <c r="E35" i="1"/>
  <c r="E40" i="1"/>
  <c r="E45" i="1"/>
  <c r="E50" i="1"/>
  <c r="E55" i="1"/>
  <c r="E60" i="1"/>
  <c r="E65" i="1"/>
  <c r="E70" i="1"/>
  <c r="E75" i="1"/>
  <c r="E80" i="1"/>
  <c r="E85" i="1"/>
  <c r="E90" i="1"/>
  <c r="E95" i="1"/>
  <c r="E100" i="1"/>
  <c r="E105" i="1"/>
  <c r="E110" i="1"/>
  <c r="E116" i="1"/>
  <c r="B11" i="5" s="1"/>
  <c r="B25" i="5" s="1"/>
  <c r="E10" i="4"/>
  <c r="E11" i="4"/>
  <c r="E12" i="4"/>
  <c r="E13" i="4"/>
  <c r="E14" i="4"/>
  <c r="E15" i="4"/>
  <c r="E16" i="4"/>
  <c r="E17" i="4"/>
  <c r="E19" i="4"/>
  <c r="E20" i="4"/>
  <c r="E21" i="4"/>
  <c r="B22" i="5"/>
  <c r="B21" i="5"/>
  <c r="B20" i="5"/>
  <c r="B12" i="5"/>
  <c r="B26" i="5" s="1"/>
  <c r="B19" i="5"/>
  <c r="B18" i="5"/>
  <c r="A17" i="5"/>
  <c r="A10" i="5"/>
  <c r="D18" i="4"/>
  <c r="D117" i="1" l="1"/>
  <c r="E118" i="1"/>
  <c r="B13" i="5" l="1"/>
  <c r="B27" i="5" s="1"/>
  <c r="E119" i="1"/>
  <c r="B14" i="5" l="1"/>
  <c r="B28" i="5" s="1"/>
  <c r="E120" i="1"/>
  <c r="B15" i="5" s="1"/>
  <c r="B29" i="5" s="1"/>
</calcChain>
</file>

<file path=xl/sharedStrings.xml><?xml version="1.0" encoding="utf-8"?>
<sst xmlns="http://schemas.openxmlformats.org/spreadsheetml/2006/main" count="210" uniqueCount="78">
  <si>
    <t>kmp</t>
  </si>
  <si>
    <t>kos</t>
  </si>
  <si>
    <t>količina</t>
  </si>
  <si>
    <t>pedala srednjega razreda za vpenjanje kolesarskih čevljev, kot npr. sistem spd proizvajalca Shimano, razred XT</t>
  </si>
  <si>
    <t>običajna ("flat") pedala, kot npr. pedala proizvajalca  Shimano, razred Saint</t>
  </si>
  <si>
    <t>par</t>
  </si>
  <si>
    <t>varnostna čelada, standardna</t>
  </si>
  <si>
    <t>kolesarski čevlji za pedala srednjega razreda z vpenjanjem kolesarskih čevljev, kot npr. sistem spd proizvajalca Shimano, razred XT</t>
  </si>
  <si>
    <t>varnostna čelada "full face"</t>
  </si>
  <si>
    <t>ščitniki za roke, noge in prsni koš</t>
  </si>
  <si>
    <t>kolesarske rokavice</t>
  </si>
  <si>
    <t>varnostna ključavnica</t>
  </si>
  <si>
    <t>svetlobna telesa, luči</t>
  </si>
  <si>
    <t>nahrbtnik z mehom za vodo</t>
  </si>
  <si>
    <t>mtb kolesarski dres, majica in hlače</t>
  </si>
  <si>
    <t>akcijska kamera</t>
  </si>
  <si>
    <t>kolesarski računalnik z gps sistemom</t>
  </si>
  <si>
    <t>kolesarski čevlji za "flat" pedala, za učitelja gorskega kolesarstva</t>
  </si>
  <si>
    <t>radijska postaja za zvezo med vodnikoma oz. med vodnikom in udeleženci, centrom</t>
  </si>
  <si>
    <t>polnovzmeteno gorsko kolo (razred all mountain ali enduro), vzmetenje spredaj in zadaj (hod vsaj 150 mm, premer potopne cevi vsaj 32 mm, lock out sistem, nastavitev kompresij in hitrosti povratka), oprema razreda srednjega razreda, kot npr Shimano XT</t>
  </si>
  <si>
    <t>kolo za kolesarski kros (XC) s sprednjim vzmetenjem (hod od 100 do 120 mm, premer potopne cevi vsaj 32 mm, lock out sistem, nastavitev kompresij in hitrosti povratka), oprema razreda srednjega razreda, kot npr Shimano XT</t>
  </si>
  <si>
    <t>kolo "dirt" s sprednjim vzmetenjem (hod od 100 do 120 mm, premer potopne cevi vsaj 32 mm, lock out sistem, nastavitev kompresij in hitrosti povratka) za vožnjo po kolesarskem poligonu, oprema razreda srednjega razreda, kot npr Shimano XT</t>
  </si>
  <si>
    <t>tandem gorsko kolo s sprednjim vzmetenjem (hod vsaj 100 mm, premer potopne cevi vsaj 32 mm, lock out sistem, nastavitev kompresij in hitrosti povratka), oprema razreda srednjega razreda, kot npr Shimano XT, za vožnjo obiskovalcev, z gorskokolesarskim vodnikom</t>
  </si>
  <si>
    <t>kolo BMX za vožnjo po kolesarskem poligonu, Cr-Mo okvir, razred opreme kot npr. Shimano DX-R serija</t>
  </si>
  <si>
    <t>A.) Kolesarska oprema za gorskokolesarski učni center na Pristavi</t>
  </si>
  <si>
    <t>Ponudnik:</t>
  </si>
  <si>
    <t>znesek brez DDV</t>
  </si>
  <si>
    <t>enota</t>
  </si>
  <si>
    <t>cena na enoto brez DDV</t>
  </si>
  <si>
    <t>Popust</t>
  </si>
  <si>
    <t>Skupaj brez DDV</t>
  </si>
  <si>
    <t>Skupaj brez DDV s popustom</t>
  </si>
  <si>
    <t>Skupaj z DDV</t>
  </si>
  <si>
    <t>Podpis zakonitega zastopnika:</t>
  </si>
  <si>
    <t>______________________________________________</t>
  </si>
  <si>
    <t>Ponudba</t>
  </si>
  <si>
    <t>Žig:</t>
  </si>
  <si>
    <t>Datum:</t>
  </si>
  <si>
    <t>DDV 22%</t>
  </si>
  <si>
    <t>načrt kolesarskega poligona</t>
  </si>
  <si>
    <t>zemeljska dela z delovnim strojem, planiranje;</t>
  </si>
  <si>
    <t>h</t>
  </si>
  <si>
    <t>ročna zemeljska dela</t>
  </si>
  <si>
    <t>m'</t>
  </si>
  <si>
    <t>grbine</t>
  </si>
  <si>
    <t>tranzicijski elementi (sprememba smeri in/ali naklona poligona)</t>
  </si>
  <si>
    <t>zavoji</t>
  </si>
  <si>
    <t>leseni montažni elementi za "pump track", izdelani iz masivnega smrekovega in macesnovega lesa; deli, ki so bolj izpostavljeni vlagi, bodo izdelani iz macesnovega lesa (deli v stiku s tlemi, podložni elementi); cena vključuje prevoz materiala, izdelavo in postavitev;</t>
  </si>
  <si>
    <t>B.) Kolesarski poligon</t>
  </si>
  <si>
    <t>Skupaj A Kolesarska oprema in B Kolesarski poligon</t>
  </si>
  <si>
    <t>A Kolesarska oprema in B Kolesarski poligon</t>
  </si>
  <si>
    <t>Skupaj</t>
  </si>
  <si>
    <t xml:space="preserve">Sklop 2  Gorsko kolesarski center Pristava </t>
  </si>
  <si>
    <t>servisni komplet za kolesa (1 komplet vsebuje: zračnica, multitool, tlačilka, set za krpanje zračnic, prva pomoč, nosilec za bidon, bidon)</t>
  </si>
  <si>
    <t xml:space="preserve">Velikosti: 3S, 7M, 5L, 3XL; Opis: MTB kolesarska majica in MTB kolesarske hlače; </t>
  </si>
  <si>
    <t>Opis: teža za par &lt; 500 g, možnost nastavitve višine "pinov" za oprijem, vsaj 10 kovinskih "pinov", CrMo os pedala, možnost montaže na gonilko z imbus ključem št. 8</t>
  </si>
  <si>
    <t>Opis: teža za par &lt; 450 g,integrirana kletka iz kovinske litine za zaščito vpenjalnega mehanizma, možnost nastavitve napetosti za vpenjanje in izpenjanje pedala, možnost montaže na gonilko z imbus ključem št. 8</t>
  </si>
  <si>
    <t>Opis: gumirana jeklenica, premer 12 mm, dolžina &lt; 100 cm, kombinacijska s 4 številkami in možnostjo nastavitve poljubne kombinacije, vključno z nosilcem za pritrditev na kolo</t>
  </si>
  <si>
    <t>Velikosti: 2xS, 5xM, 3xL; Opis: teža 340 - 440 g (velikost S), varnostni sistem MIPS, nastavljiv ali zamenljiv vizir, zaščita za ušesa, nastvitev obsega, nastavitev višine, integriran nosilec za akcijske kamere</t>
  </si>
  <si>
    <t>Velikosti: 1xS, 4xM, 1xL; Opis: teža &lt; 700 g (velikost S), varnostni sistem MIPS, fiksen ali odstranljiv ščitnik za brado, nastavljiv ali zamenljiv vizir, zaščita za ušesa, nastvitev obsega, nastavitev višine, integriran nosilec za akcijske kamere</t>
  </si>
  <si>
    <t>kolo s sprednjim vzmetenjem, nazivna velikost koles 29"; vzmetna vilica s hodom med 90 in 120 mm, premerom potopne cevi vsaj 32 mm, nastavitvijo kompresij (vsaj low speed compression) in hitrostjo povratka, premerom osi 15 mm; sistem prestav 1 x 11 ali 1 x 12; hidravlični zavori, premer zavornega diska spredaj vsaj 180 mm, zadaj vsaj 160 mm; teža sestavljenega kolesa brez pedal največ 12 kg;</t>
  </si>
  <si>
    <t>kolo s sprednjim in zadnjim vzmetenjem, nazivna velikost koles 27,5"; vzmetna vilica s hodom vsaj 140 mm, premerom potopne cevi vsaj 34 mm, nastavitvijo kompresij (vsaj low speed compression) in hitrostjo povratka, premerom osi 15 mm; zadnje vzmetenje z nastvitvijo kompresije in hitrosti povratka; sistem prestav 1 x 11 ali 1 x 12; potopna sedežna cev z vsaj 100 mm hoda in upravljanjem na krmilu; hidravlični zavori s 4 batnimima zavornimima čeljustima, premer zavornega diska spredaj vsaj 180 mm, zadaj vsaj 160 mm; teža sestavljenega kolesa brez pedal največ 14,5 kg;</t>
  </si>
  <si>
    <t>kolo "dirt" s sprednjim vzmetenjem; hod od 100 do 120 mm, premer potopne cevi vsaj 32 mm, nastavitev kompresi (vsaj low speed compression)j in hitrosti povratka; za vožnjo po kolesarskem poligonu, oprema razreda srednjega razreda, kot npr Shimano XT</t>
  </si>
  <si>
    <t>Opis: Svetlobna moč vsaj 1000 lm. Nosilec za montažo na kolo. Čas uporabe pri svetlobni moči 500 lm vsaj 4 ure.</t>
  </si>
  <si>
    <t>Posnetki z ločljivostjo ultra HD 4K pri 30 posnetkih/s. Stabilizator slike. Vgrajen GPS senzor in senzorji za merjenje višine, pospeškov. Daljinjsko upravljanje.</t>
  </si>
  <si>
    <t>Vgrajen GPS senzor, podpira sistem GPS in GLONASS, barometrični višinomer, senzor hitrosti, senzor kadence, senzor srčnega utripa,  vodotesnost po IPX7.</t>
  </si>
  <si>
    <t xml:space="preserve">Opis: meh za vodo prostornine med 1,5 in 2 l, ločen prostor za meh, </t>
  </si>
  <si>
    <t>kolesarski čevlji za "flat" pedala, z gumiranim podplatom; v območju gležnja na notranji strani večja višina čevlja (boljša zaščita, asimetrični profil); velikost 9.</t>
  </si>
  <si>
    <t>kolesarski čevlji s sistemom za vpenjanje kolesarskih čevljev, boljše fiksiranje noge z dodatnim zateznim mehanizmom, spodnji del čevlja iz ogljikovih vlaken z gumiranim podplatom; vpenjalna plošica mora biti pod nivojem gumijastega podplata, velikost 9.</t>
  </si>
  <si>
    <t>VHF sistem radijskih postaj, analogno digitalna, teža med 350 g in 450 g, razred zaščite IP 54</t>
  </si>
  <si>
    <t>2xS, 4xM, 3xL, 1xXL</t>
  </si>
  <si>
    <t>Dodaten opis</t>
  </si>
  <si>
    <r>
      <rPr>
        <u/>
        <sz val="10"/>
        <rFont val="Arial"/>
        <family val="2"/>
        <charset val="238"/>
      </rPr>
      <t>Velikosti:</t>
    </r>
    <r>
      <rPr>
        <sz val="10"/>
        <rFont val="Arial"/>
        <family val="2"/>
        <charset val="238"/>
      </rPr>
      <t xml:space="preserve"> 3xS (8), 5xM (9), 4xL (10), 2xXL (11); </t>
    </r>
    <r>
      <rPr>
        <u/>
        <sz val="10"/>
        <rFont val="Arial"/>
        <family val="2"/>
        <charset val="238"/>
      </rPr>
      <t>Opis:</t>
    </r>
    <r>
      <rPr>
        <sz val="10"/>
        <rFont val="Arial"/>
        <family val="2"/>
        <charset val="238"/>
      </rPr>
      <t xml:space="preserve"> namenjene za gorsko kolesarjenje, z gumirano zaščito pred udarci na hrbtni strani, iz sintetičnega usnja na strani oprijema, z dodatnimi silikonskimi elementi na spodnji strani za boljši oprijem, unisex (za oba spola)</t>
    </r>
  </si>
  <si>
    <t>OBRAZEC št. 14/2 (Sklop 2)</t>
  </si>
  <si>
    <t>Proizvajalec:</t>
  </si>
  <si>
    <t>Tip:</t>
  </si>
  <si>
    <t>Kataloška številka:</t>
  </si>
  <si>
    <t>Opombe: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</si>
</sst>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_-@_-"/>
  </numFmts>
  <fonts count="15" x14ac:knownFonts="1">
    <font>
      <sz val="12"/>
      <color theme="1"/>
      <name val="Calibri"/>
      <family val="2"/>
      <scheme val="minor"/>
    </font>
    <font>
      <sz val="8"/>
      <color theme="1"/>
      <name val="Arial"/>
      <family val="2"/>
      <charset val="238"/>
    </font>
    <font>
      <u/>
      <sz val="12"/>
      <color theme="10"/>
      <name val="Calibri"/>
      <family val="2"/>
      <scheme val="minor"/>
    </font>
    <font>
      <u/>
      <sz val="12"/>
      <color theme="11"/>
      <name val="Calibri"/>
      <family val="2"/>
      <scheme val="minor"/>
    </font>
    <font>
      <sz val="12"/>
      <color theme="1"/>
      <name val="Arial"/>
      <family val="2"/>
      <charset val="238"/>
    </font>
    <font>
      <sz val="8"/>
      <color theme="1"/>
      <name val="Arial"/>
      <family val="2"/>
      <charset val="238"/>
    </font>
    <font>
      <sz val="10"/>
      <color theme="1"/>
      <name val="Arial"/>
      <family val="2"/>
      <charset val="238"/>
    </font>
    <font>
      <b/>
      <sz val="10"/>
      <color theme="1"/>
      <name val="Arial"/>
      <family val="2"/>
      <charset val="238"/>
    </font>
    <font>
      <sz val="10"/>
      <name val="Arial"/>
      <family val="2"/>
      <charset val="238"/>
    </font>
    <font>
      <u/>
      <sz val="10"/>
      <name val="Arial"/>
      <family val="2"/>
      <charset val="238"/>
    </font>
    <font>
      <b/>
      <sz val="12"/>
      <color theme="1"/>
      <name val="Calibri"/>
      <family val="2"/>
      <charset val="238"/>
      <scheme val="minor"/>
    </font>
    <font>
      <sz val="12"/>
      <color theme="1"/>
      <name val="Calibri"/>
      <family val="2"/>
      <scheme val="minor"/>
    </font>
    <font>
      <b/>
      <sz val="10"/>
      <name val="Arial CE"/>
      <charset val="238"/>
    </font>
    <font>
      <sz val="10"/>
      <name val="Arial CE"/>
      <family val="2"/>
      <charset val="238"/>
    </font>
    <font>
      <sz val="10"/>
      <color indexed="62"/>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2">
    <border>
      <left/>
      <right/>
      <top/>
      <bottom/>
      <diagonal/>
    </border>
    <border>
      <left style="dotted">
        <color auto="1"/>
      </left>
      <right style="dotted">
        <color auto="1"/>
      </right>
      <top style="dotted">
        <color auto="1"/>
      </top>
      <bottom style="dotted">
        <color auto="1"/>
      </bottom>
      <diagonal/>
    </border>
    <border>
      <left style="medium">
        <color auto="1"/>
      </left>
      <right style="dotted">
        <color auto="1"/>
      </right>
      <top style="medium">
        <color auto="1"/>
      </top>
      <bottom style="dotted">
        <color auto="1"/>
      </bottom>
      <diagonal/>
    </border>
    <border>
      <left style="dotted">
        <color auto="1"/>
      </left>
      <right style="dotted">
        <color auto="1"/>
      </right>
      <top style="medium">
        <color auto="1"/>
      </top>
      <bottom style="dotted">
        <color auto="1"/>
      </bottom>
      <diagonal/>
    </border>
    <border>
      <left style="medium">
        <color auto="1"/>
      </left>
      <right style="dotted">
        <color auto="1"/>
      </right>
      <top style="dotted">
        <color auto="1"/>
      </top>
      <bottom style="dotted">
        <color auto="1"/>
      </bottom>
      <diagonal/>
    </border>
    <border>
      <left style="medium">
        <color auto="1"/>
      </left>
      <right style="dotted">
        <color auto="1"/>
      </right>
      <top style="dotted">
        <color auto="1"/>
      </top>
      <bottom style="medium">
        <color auto="1"/>
      </bottom>
      <diagonal/>
    </border>
    <border>
      <left style="dotted">
        <color auto="1"/>
      </left>
      <right style="dotted">
        <color auto="1"/>
      </right>
      <top style="dotted">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dotted">
        <color auto="1"/>
      </bottom>
      <diagonal/>
    </border>
    <border>
      <left/>
      <right/>
      <top style="medium">
        <color auto="1"/>
      </top>
      <bottom style="dotted">
        <color auto="1"/>
      </bottom>
      <diagonal/>
    </border>
    <border>
      <left style="medium">
        <color auto="1"/>
      </left>
      <right/>
      <top style="dotted">
        <color auto="1"/>
      </top>
      <bottom style="dotted">
        <color auto="1"/>
      </bottom>
      <diagonal/>
    </border>
    <border>
      <left/>
      <right/>
      <top style="dotted">
        <color auto="1"/>
      </top>
      <bottom style="dotted">
        <color auto="1"/>
      </bottom>
      <diagonal/>
    </border>
    <border>
      <left/>
      <right style="medium">
        <color auto="1"/>
      </right>
      <top style="dotted">
        <color auto="1"/>
      </top>
      <bottom style="dotted">
        <color auto="1"/>
      </bottom>
      <diagonal/>
    </border>
    <border>
      <left style="medium">
        <color auto="1"/>
      </left>
      <right style="dotted">
        <color auto="1"/>
      </right>
      <top style="medium">
        <color auto="1"/>
      </top>
      <bottom style="medium">
        <color auto="1"/>
      </bottom>
      <diagonal/>
    </border>
    <border>
      <left style="dotted">
        <color auto="1"/>
      </left>
      <right style="dotted">
        <color auto="1"/>
      </right>
      <top style="medium">
        <color auto="1"/>
      </top>
      <bottom style="medium">
        <color auto="1"/>
      </bottom>
      <diagonal/>
    </border>
    <border>
      <left style="dotted">
        <color auto="1"/>
      </left>
      <right style="medium">
        <color auto="1"/>
      </right>
      <top style="medium">
        <color auto="1"/>
      </top>
      <bottom style="dotted">
        <color auto="1"/>
      </bottom>
      <diagonal/>
    </border>
    <border>
      <left style="dotted">
        <color auto="1"/>
      </left>
      <right style="medium">
        <color auto="1"/>
      </right>
      <top style="dotted">
        <color auto="1"/>
      </top>
      <bottom style="dotted">
        <color auto="1"/>
      </bottom>
      <diagonal/>
    </border>
    <border>
      <left style="dotted">
        <color auto="1"/>
      </left>
      <right style="medium">
        <color auto="1"/>
      </right>
      <top style="dotted">
        <color auto="1"/>
      </top>
      <bottom style="medium">
        <color auto="1"/>
      </bottom>
      <diagonal/>
    </border>
    <border>
      <left/>
      <right style="medium">
        <color auto="1"/>
      </right>
      <top style="medium">
        <color auto="1"/>
      </top>
      <bottom style="dotted">
        <color auto="1"/>
      </bottom>
      <diagonal/>
    </border>
    <border>
      <left/>
      <right style="medium">
        <color auto="1"/>
      </right>
      <top style="medium">
        <color auto="1"/>
      </top>
      <bottom style="medium">
        <color auto="1"/>
      </bottom>
      <diagonal/>
    </border>
    <border>
      <left style="medium">
        <color auto="1"/>
      </left>
      <right/>
      <top/>
      <bottom style="dotted">
        <color auto="1"/>
      </bottom>
      <diagonal/>
    </border>
    <border>
      <left/>
      <right style="medium">
        <color auto="1"/>
      </right>
      <top/>
      <bottom style="dotted">
        <color auto="1"/>
      </bottom>
      <diagonal/>
    </border>
    <border>
      <left style="medium">
        <color auto="1"/>
      </left>
      <right/>
      <top style="medium">
        <color auto="1"/>
      </top>
      <bottom style="dashed">
        <color auto="1"/>
      </bottom>
      <diagonal/>
    </border>
    <border>
      <left/>
      <right style="medium">
        <color auto="1"/>
      </right>
      <top style="medium">
        <color auto="1"/>
      </top>
      <bottom style="dashed">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auto="1"/>
      </left>
      <right style="dotted">
        <color auto="1"/>
      </right>
      <top style="medium">
        <color auto="1"/>
      </top>
      <bottom/>
      <diagonal/>
    </border>
    <border>
      <left style="dotted">
        <color auto="1"/>
      </left>
      <right style="dotted">
        <color auto="1"/>
      </right>
      <top style="medium">
        <color auto="1"/>
      </top>
      <bottom/>
      <diagonal/>
    </border>
    <border>
      <left/>
      <right style="medium">
        <color auto="1"/>
      </right>
      <top style="medium">
        <color auto="1"/>
      </top>
      <bottom/>
      <diagonal/>
    </border>
    <border>
      <left style="thin">
        <color indexed="64"/>
      </left>
      <right style="thin">
        <color indexed="64"/>
      </right>
      <top/>
      <bottom style="thin">
        <color indexed="64"/>
      </bottom>
      <diagonal/>
    </border>
  </borders>
  <cellStyleXfs count="3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4" fontId="11" fillId="0" borderId="0" applyFont="0" applyFill="0" applyBorder="0" applyAlignment="0" applyProtection="0"/>
    <xf numFmtId="0" fontId="8" fillId="0" borderId="0"/>
  </cellStyleXfs>
  <cellXfs count="107">
    <xf numFmtId="0" fontId="0" fillId="0" borderId="0" xfId="0"/>
    <xf numFmtId="0" fontId="1" fillId="0" borderId="0" xfId="0" applyFont="1" applyBorder="1" applyAlignment="1">
      <alignment horizontal="right" vertical="center"/>
    </xf>
    <xf numFmtId="0" fontId="0" fillId="0" borderId="0" xfId="0" applyBorder="1" applyAlignment="1">
      <alignment wrapText="1"/>
    </xf>
    <xf numFmtId="0" fontId="0" fillId="0" borderId="0" xfId="0" applyBorder="1"/>
    <xf numFmtId="0" fontId="4" fillId="0" borderId="0" xfId="0" applyFont="1" applyBorder="1" applyAlignment="1">
      <alignment vertical="top"/>
    </xf>
    <xf numFmtId="0" fontId="1" fillId="0" borderId="0" xfId="0" applyFont="1" applyBorder="1"/>
    <xf numFmtId="0" fontId="0" fillId="0" borderId="7" xfId="0" applyBorder="1" applyAlignment="1">
      <alignment wrapText="1"/>
    </xf>
    <xf numFmtId="0" fontId="1" fillId="0" borderId="8" xfId="0" applyFont="1" applyBorder="1" applyAlignment="1">
      <alignment horizontal="right" vertical="center"/>
    </xf>
    <xf numFmtId="0" fontId="0" fillId="0" borderId="8" xfId="0" applyBorder="1"/>
    <xf numFmtId="0" fontId="0" fillId="0" borderId="12" xfId="0" applyBorder="1" applyAlignment="1">
      <alignment wrapText="1"/>
    </xf>
    <xf numFmtId="0" fontId="1" fillId="0" borderId="13" xfId="0" applyFont="1" applyBorder="1" applyAlignment="1">
      <alignment horizontal="right" vertical="center"/>
    </xf>
    <xf numFmtId="0" fontId="0" fillId="0" borderId="13" xfId="0" applyBorder="1"/>
    <xf numFmtId="44" fontId="0" fillId="0" borderId="14" xfId="0" applyNumberFormat="1" applyBorder="1"/>
    <xf numFmtId="44" fontId="0" fillId="0" borderId="9" xfId="0" applyNumberFormat="1" applyBorder="1"/>
    <xf numFmtId="44" fontId="0" fillId="2" borderId="14" xfId="0" applyNumberFormat="1" applyFill="1" applyBorder="1" applyProtection="1">
      <protection locked="0"/>
    </xf>
    <xf numFmtId="0" fontId="4" fillId="2" borderId="0" xfId="0" applyFont="1" applyFill="1" applyBorder="1" applyAlignment="1">
      <alignment vertical="top"/>
    </xf>
    <xf numFmtId="0" fontId="1" fillId="2" borderId="0" xfId="0" applyFont="1" applyFill="1" applyBorder="1" applyAlignment="1">
      <alignment horizontal="right" vertical="center"/>
    </xf>
    <xf numFmtId="0" fontId="0" fillId="2" borderId="0" xfId="0" applyFill="1" applyBorder="1"/>
    <xf numFmtId="14" fontId="0" fillId="2" borderId="0" xfId="0" applyNumberFormat="1" applyFill="1" applyBorder="1" applyAlignment="1" applyProtection="1">
      <alignment wrapText="1"/>
      <protection locked="0"/>
    </xf>
    <xf numFmtId="164" fontId="0" fillId="2" borderId="14" xfId="0" applyNumberFormat="1" applyFill="1" applyBorder="1" applyProtection="1">
      <protection locked="0"/>
    </xf>
    <xf numFmtId="10" fontId="0" fillId="0" borderId="13" xfId="0" applyNumberFormat="1" applyBorder="1"/>
    <xf numFmtId="0" fontId="6" fillId="0" borderId="0" xfId="0" applyFont="1" applyBorder="1" applyAlignment="1">
      <alignment vertical="center" wrapText="1"/>
    </xf>
    <xf numFmtId="44" fontId="6" fillId="2" borderId="3" xfId="0" applyNumberFormat="1" applyFont="1" applyFill="1" applyBorder="1" applyAlignment="1" applyProtection="1">
      <alignment horizontal="right" vertical="center"/>
      <protection locked="0"/>
    </xf>
    <xf numFmtId="44" fontId="6" fillId="2" borderId="1" xfId="0" applyNumberFormat="1" applyFont="1" applyFill="1" applyBorder="1" applyAlignment="1" applyProtection="1">
      <alignment horizontal="right" vertical="center"/>
      <protection locked="0"/>
    </xf>
    <xf numFmtId="44" fontId="6" fillId="2" borderId="6" xfId="0" applyNumberFormat="1" applyFont="1" applyFill="1" applyBorder="1" applyAlignment="1" applyProtection="1">
      <alignment horizontal="right" vertical="center"/>
      <protection locked="0"/>
    </xf>
    <xf numFmtId="0" fontId="4" fillId="0" borderId="0" xfId="0" applyFont="1" applyBorder="1" applyAlignment="1" applyProtection="1">
      <alignment vertical="top"/>
    </xf>
    <xf numFmtId="0" fontId="1" fillId="0" borderId="0" xfId="0" applyFont="1" applyBorder="1" applyAlignment="1" applyProtection="1">
      <alignment horizontal="right" vertical="center"/>
    </xf>
    <xf numFmtId="0" fontId="0" fillId="0" borderId="0" xfId="0" applyBorder="1" applyProtection="1"/>
    <xf numFmtId="0" fontId="4" fillId="2" borderId="0" xfId="0" applyFont="1" applyFill="1" applyBorder="1" applyAlignment="1" applyProtection="1">
      <alignment vertical="top"/>
    </xf>
    <xf numFmtId="0" fontId="1" fillId="2" borderId="0" xfId="0" applyFont="1" applyFill="1" applyBorder="1" applyAlignment="1" applyProtection="1">
      <alignment horizontal="right" vertical="center"/>
    </xf>
    <xf numFmtId="0" fontId="0" fillId="2" borderId="0" xfId="0" applyFill="1" applyBorder="1" applyProtection="1"/>
    <xf numFmtId="0" fontId="5" fillId="0" borderId="0" xfId="0" applyFont="1" applyBorder="1" applyAlignment="1" applyProtection="1">
      <alignment vertical="center" wrapText="1"/>
    </xf>
    <xf numFmtId="0" fontId="6" fillId="0" borderId="2" xfId="0" applyFont="1" applyBorder="1" applyAlignment="1" applyProtection="1">
      <alignment vertical="center" wrapText="1"/>
    </xf>
    <xf numFmtId="0" fontId="6" fillId="0" borderId="3" xfId="0" applyFont="1" applyBorder="1" applyAlignment="1" applyProtection="1">
      <alignment horizontal="left" vertical="center"/>
    </xf>
    <xf numFmtId="0" fontId="6" fillId="0" borderId="3" xfId="0" applyFont="1" applyBorder="1" applyAlignment="1" applyProtection="1">
      <alignment horizontal="center" vertical="center"/>
    </xf>
    <xf numFmtId="44" fontId="6" fillId="0" borderId="17" xfId="0" applyNumberFormat="1" applyFont="1" applyBorder="1" applyAlignment="1" applyProtection="1">
      <alignment horizontal="right" vertical="center"/>
    </xf>
    <xf numFmtId="0" fontId="6" fillId="0" borderId="4" xfId="0" applyFont="1" applyBorder="1" applyAlignment="1" applyProtection="1">
      <alignment vertical="center" wrapText="1"/>
    </xf>
    <xf numFmtId="0" fontId="6" fillId="0" borderId="1" xfId="0" applyFont="1" applyBorder="1" applyAlignment="1" applyProtection="1">
      <alignment horizontal="left" vertical="center"/>
    </xf>
    <xf numFmtId="0" fontId="6" fillId="0" borderId="1" xfId="0" applyFont="1" applyBorder="1" applyAlignment="1" applyProtection="1">
      <alignment horizontal="center" vertical="center"/>
    </xf>
    <xf numFmtId="44" fontId="6" fillId="0" borderId="18" xfId="0" applyNumberFormat="1" applyFont="1" applyBorder="1" applyAlignment="1" applyProtection="1">
      <alignment horizontal="right" vertical="center"/>
    </xf>
    <xf numFmtId="0" fontId="6" fillId="0" borderId="5" xfId="0" applyFont="1" applyBorder="1" applyAlignment="1" applyProtection="1">
      <alignment vertical="center" wrapText="1"/>
    </xf>
    <xf numFmtId="0" fontId="6" fillId="0" borderId="6" xfId="0" applyFont="1" applyBorder="1" applyAlignment="1" applyProtection="1">
      <alignment horizontal="left" vertical="center"/>
    </xf>
    <xf numFmtId="0" fontId="6" fillId="0" borderId="6" xfId="0" applyFont="1" applyBorder="1" applyAlignment="1" applyProtection="1">
      <alignment horizontal="center" vertical="center"/>
    </xf>
    <xf numFmtId="44" fontId="6" fillId="0" borderId="19" xfId="0" applyNumberFormat="1" applyFont="1" applyBorder="1" applyAlignment="1" applyProtection="1">
      <alignment horizontal="right" vertical="center"/>
    </xf>
    <xf numFmtId="0" fontId="0" fillId="0" borderId="10" xfId="0" applyBorder="1" applyAlignment="1" applyProtection="1">
      <alignment wrapText="1"/>
    </xf>
    <xf numFmtId="0" fontId="1" fillId="0" borderId="11" xfId="0" applyFont="1" applyBorder="1" applyAlignment="1" applyProtection="1">
      <alignment horizontal="right" vertical="center"/>
    </xf>
    <xf numFmtId="0" fontId="0" fillId="0" borderId="11" xfId="0" applyBorder="1" applyAlignment="1" applyProtection="1">
      <alignment horizontal="center"/>
    </xf>
    <xf numFmtId="4" fontId="0" fillId="0" borderId="11" xfId="0" applyNumberFormat="1" applyBorder="1" applyProtection="1"/>
    <xf numFmtId="0" fontId="0" fillId="0" borderId="12" xfId="0" applyBorder="1" applyAlignment="1" applyProtection="1">
      <alignment wrapText="1"/>
    </xf>
    <xf numFmtId="0" fontId="1" fillId="0" borderId="13" xfId="0" applyFont="1" applyBorder="1" applyAlignment="1" applyProtection="1">
      <alignment horizontal="right" vertical="center"/>
    </xf>
    <xf numFmtId="0" fontId="0" fillId="0" borderId="13" xfId="0" applyBorder="1" applyProtection="1"/>
    <xf numFmtId="10" fontId="0" fillId="0" borderId="13" xfId="0" applyNumberFormat="1" applyBorder="1" applyProtection="1"/>
    <xf numFmtId="44" fontId="0" fillId="0" borderId="14" xfId="0" applyNumberFormat="1" applyBorder="1" applyProtection="1"/>
    <xf numFmtId="0" fontId="0" fillId="0" borderId="7" xfId="0" applyBorder="1" applyAlignment="1" applyProtection="1">
      <alignment wrapText="1"/>
    </xf>
    <xf numFmtId="0" fontId="1" fillId="0" borderId="8" xfId="0" applyFont="1" applyBorder="1" applyAlignment="1" applyProtection="1">
      <alignment horizontal="right" vertical="center"/>
    </xf>
    <xf numFmtId="0" fontId="0" fillId="0" borderId="8" xfId="0" applyBorder="1" applyProtection="1"/>
    <xf numFmtId="44" fontId="0" fillId="0" borderId="9" xfId="0" applyNumberFormat="1" applyBorder="1" applyProtection="1"/>
    <xf numFmtId="0" fontId="0" fillId="0" borderId="0" xfId="0" applyBorder="1" applyAlignment="1" applyProtection="1">
      <alignment wrapText="1"/>
    </xf>
    <xf numFmtId="0" fontId="1" fillId="0" borderId="0" xfId="0" applyFont="1" applyBorder="1" applyProtection="1"/>
    <xf numFmtId="0" fontId="0" fillId="3" borderId="0" xfId="0" applyFill="1" applyBorder="1" applyAlignment="1" applyProtection="1">
      <alignment wrapText="1"/>
    </xf>
    <xf numFmtId="0" fontId="5" fillId="0" borderId="15" xfId="0" applyFont="1" applyBorder="1" applyAlignment="1" applyProtection="1">
      <alignment vertical="center" wrapText="1"/>
    </xf>
    <xf numFmtId="0" fontId="1" fillId="0" borderId="16" xfId="0" applyFont="1" applyBorder="1" applyAlignment="1" applyProtection="1">
      <alignment vertical="center" wrapText="1"/>
    </xf>
    <xf numFmtId="0" fontId="5" fillId="0" borderId="16" xfId="0" applyFont="1" applyBorder="1" applyAlignment="1" applyProtection="1">
      <alignment vertical="center" wrapText="1"/>
    </xf>
    <xf numFmtId="0" fontId="5" fillId="0" borderId="21" xfId="0" applyFont="1" applyBorder="1" applyAlignment="1" applyProtection="1">
      <alignment vertical="center" wrapText="1"/>
    </xf>
    <xf numFmtId="44" fontId="0" fillId="0" borderId="20" xfId="0" applyNumberFormat="1" applyBorder="1" applyProtection="1"/>
    <xf numFmtId="0" fontId="0" fillId="0" borderId="22" xfId="0" applyBorder="1" applyAlignment="1" applyProtection="1">
      <alignment wrapText="1"/>
    </xf>
    <xf numFmtId="0" fontId="4" fillId="0" borderId="0" xfId="0" applyFont="1" applyFill="1" applyBorder="1" applyAlignment="1" applyProtection="1">
      <alignment vertical="top"/>
    </xf>
    <xf numFmtId="0" fontId="0" fillId="0" borderId="0" xfId="0" applyFill="1" applyBorder="1" applyProtection="1"/>
    <xf numFmtId="44" fontId="0" fillId="0" borderId="23" xfId="0" applyNumberFormat="1" applyFill="1" applyBorder="1" applyProtection="1"/>
    <xf numFmtId="44" fontId="0" fillId="0" borderId="14" xfId="0" applyNumberFormat="1" applyFill="1" applyBorder="1" applyProtection="1"/>
    <xf numFmtId="44" fontId="0" fillId="0" borderId="9" xfId="0" applyNumberFormat="1" applyFill="1" applyBorder="1" applyProtection="1"/>
    <xf numFmtId="44" fontId="6" fillId="0" borderId="25" xfId="0" applyNumberFormat="1" applyFont="1" applyFill="1" applyBorder="1" applyAlignment="1" applyProtection="1">
      <alignment horizontal="right" vertical="center"/>
    </xf>
    <xf numFmtId="0" fontId="7" fillId="0" borderId="24" xfId="0" applyFont="1" applyBorder="1" applyAlignment="1" applyProtection="1">
      <alignment vertical="center" wrapText="1"/>
    </xf>
    <xf numFmtId="164" fontId="0" fillId="0" borderId="14" xfId="0" applyNumberFormat="1" applyFill="1" applyBorder="1" applyProtection="1"/>
    <xf numFmtId="0" fontId="6" fillId="0" borderId="0" xfId="0" applyFont="1" applyBorder="1"/>
    <xf numFmtId="44" fontId="11" fillId="0" borderId="0" xfId="29" applyFill="1" applyBorder="1" applyAlignment="1" applyProtection="1">
      <alignment horizontal="right" vertical="center"/>
    </xf>
    <xf numFmtId="0" fontId="14" fillId="0" borderId="0" xfId="30" applyFont="1" applyFill="1" applyBorder="1" applyAlignment="1">
      <alignment vertical="top" wrapText="1"/>
    </xf>
    <xf numFmtId="0" fontId="0" fillId="0" borderId="0" xfId="30" applyFont="1" applyFill="1" applyBorder="1" applyAlignment="1">
      <alignment vertical="center"/>
    </xf>
    <xf numFmtId="0" fontId="6" fillId="0" borderId="28" xfId="0" applyFont="1" applyBorder="1" applyAlignment="1">
      <alignment vertical="center" wrapText="1"/>
    </xf>
    <xf numFmtId="0" fontId="6" fillId="0" borderId="29" xfId="0" applyFont="1" applyBorder="1" applyAlignment="1">
      <alignment vertical="center" wrapText="1"/>
    </xf>
    <xf numFmtId="0" fontId="6" fillId="0" borderId="26" xfId="0" applyFont="1" applyBorder="1" applyAlignment="1">
      <alignment vertical="center" wrapText="1"/>
    </xf>
    <xf numFmtId="0" fontId="6" fillId="0" borderId="26" xfId="0" applyFont="1" applyBorder="1" applyAlignment="1">
      <alignment horizontal="left" vertical="center"/>
    </xf>
    <xf numFmtId="0" fontId="6" fillId="0" borderId="26" xfId="0" applyFont="1" applyBorder="1" applyAlignment="1">
      <alignment horizontal="center" vertical="center"/>
    </xf>
    <xf numFmtId="44" fontId="6" fillId="2" borderId="26" xfId="0" applyNumberFormat="1" applyFont="1" applyFill="1" applyBorder="1" applyAlignment="1" applyProtection="1">
      <alignment horizontal="right" vertical="center"/>
      <protection locked="0"/>
    </xf>
    <xf numFmtId="44" fontId="6" fillId="0" borderId="26" xfId="0" applyNumberFormat="1" applyFont="1" applyBorder="1" applyAlignment="1">
      <alignment horizontal="right" vertical="center"/>
    </xf>
    <xf numFmtId="4" fontId="13" fillId="0" borderId="0" xfId="30" applyNumberFormat="1" applyFont="1" applyFill="1" applyBorder="1" applyAlignment="1">
      <alignment vertical="center" wrapText="1"/>
    </xf>
    <xf numFmtId="0" fontId="6" fillId="0" borderId="30" xfId="0" applyFont="1" applyFill="1" applyBorder="1" applyAlignment="1">
      <alignment vertical="center" wrapText="1"/>
    </xf>
    <xf numFmtId="0" fontId="6" fillId="0" borderId="26" xfId="0" applyFont="1" applyBorder="1"/>
    <xf numFmtId="0" fontId="6" fillId="0" borderId="26" xfId="0" applyFont="1" applyFill="1" applyBorder="1" applyAlignment="1">
      <alignment wrapText="1"/>
    </xf>
    <xf numFmtId="0" fontId="8" fillId="0" borderId="26" xfId="0" applyFont="1" applyFill="1" applyBorder="1" applyAlignment="1">
      <alignment vertical="top" wrapText="1"/>
    </xf>
    <xf numFmtId="0" fontId="6" fillId="0" borderId="26" xfId="0" applyFont="1" applyFill="1" applyBorder="1" applyAlignment="1">
      <alignment vertical="center" wrapText="1"/>
    </xf>
    <xf numFmtId="44" fontId="6" fillId="2" borderId="26" xfId="0" applyNumberFormat="1" applyFont="1" applyFill="1" applyBorder="1" applyProtection="1">
      <protection locked="0"/>
    </xf>
    <xf numFmtId="0" fontId="6" fillId="0" borderId="26" xfId="0" applyFont="1" applyFill="1" applyBorder="1"/>
    <xf numFmtId="4" fontId="12" fillId="0" borderId="0" xfId="30" applyNumberFormat="1" applyFont="1" applyFill="1" applyBorder="1" applyAlignment="1">
      <alignment horizontal="right" vertical="center" wrapText="1"/>
    </xf>
    <xf numFmtId="4" fontId="13" fillId="0" borderId="0" xfId="30" applyNumberFormat="1" applyFont="1" applyFill="1" applyBorder="1" applyAlignment="1">
      <alignment horizontal="left" vertical="center" wrapText="1"/>
    </xf>
    <xf numFmtId="0" fontId="0" fillId="0" borderId="10" xfId="0" applyBorder="1" applyAlignment="1">
      <alignment wrapText="1"/>
    </xf>
    <xf numFmtId="0" fontId="1" fillId="0" borderId="11" xfId="0" applyFont="1" applyBorder="1" applyAlignment="1">
      <alignment horizontal="right" vertical="center"/>
    </xf>
    <xf numFmtId="0" fontId="0" fillId="0" borderId="11" xfId="0" applyBorder="1" applyAlignment="1">
      <alignment horizontal="center"/>
    </xf>
    <xf numFmtId="4" fontId="0" fillId="0" borderId="11" xfId="0" applyNumberFormat="1" applyBorder="1"/>
    <xf numFmtId="44" fontId="0" fillId="0" borderId="20" xfId="0" applyNumberFormat="1" applyBorder="1"/>
    <xf numFmtId="0" fontId="10" fillId="0" borderId="0" xfId="0" applyFont="1" applyBorder="1" applyAlignment="1" applyProtection="1">
      <alignment horizontal="right" wrapText="1"/>
    </xf>
    <xf numFmtId="4" fontId="12" fillId="0" borderId="26" xfId="30" applyNumberFormat="1" applyFont="1" applyFill="1" applyBorder="1" applyAlignment="1">
      <alignment horizontal="right" vertical="center" wrapText="1"/>
    </xf>
    <xf numFmtId="4" fontId="13" fillId="0" borderId="26" xfId="30" applyNumberFormat="1" applyFont="1" applyFill="1" applyBorder="1" applyAlignment="1">
      <alignment horizontal="left" vertical="center" wrapText="1"/>
    </xf>
    <xf numFmtId="4" fontId="12" fillId="0" borderId="27" xfId="30" applyNumberFormat="1" applyFont="1" applyFill="1" applyBorder="1" applyAlignment="1">
      <alignment horizontal="right" vertical="center" wrapText="1"/>
    </xf>
    <xf numFmtId="4" fontId="13" fillId="0" borderId="27" xfId="30" applyNumberFormat="1" applyFont="1" applyFill="1" applyBorder="1" applyAlignment="1">
      <alignment horizontal="left" vertical="center" wrapText="1"/>
    </xf>
    <xf numFmtId="4" fontId="12" fillId="0" borderId="31" xfId="30" applyNumberFormat="1" applyFont="1" applyFill="1" applyBorder="1" applyAlignment="1">
      <alignment horizontal="right" vertical="center" wrapText="1"/>
    </xf>
    <xf numFmtId="4" fontId="13" fillId="0" borderId="31" xfId="30" applyNumberFormat="1" applyFont="1" applyFill="1" applyBorder="1" applyAlignment="1">
      <alignment horizontal="left" vertical="center" wrapText="1"/>
    </xf>
  </cellXfs>
  <cellStyles count="31">
    <cellStyle name="Excel Built-in Normal" xfId="30" xr:uid="{00000000-0005-0000-0000-000000000000}"/>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Navadno" xfId="0" builtinId="0"/>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Valuta" xfId="29" builtin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9"/>
  <sheetViews>
    <sheetView tabSelected="1" view="pageBreakPreview" zoomScale="125" zoomScaleNormal="125" zoomScaleSheetLayoutView="125" zoomScalePageLayoutView="125" workbookViewId="0">
      <selection sqref="A1:B1"/>
    </sheetView>
  </sheetViews>
  <sheetFormatPr defaultColWidth="11" defaultRowHeight="15.75" x14ac:dyDescent="0.25"/>
  <cols>
    <col min="1" max="1" width="63" style="57" customWidth="1"/>
    <col min="2" max="2" width="14.75" style="27" customWidth="1"/>
    <col min="3" max="16384" width="11" style="27"/>
  </cols>
  <sheetData>
    <row r="1" spans="1:2" x14ac:dyDescent="0.25">
      <c r="A1" s="100" t="s">
        <v>73</v>
      </c>
      <c r="B1" s="100"/>
    </row>
    <row r="2" spans="1:2" x14ac:dyDescent="0.25">
      <c r="A2" s="25" t="s">
        <v>35</v>
      </c>
    </row>
    <row r="3" spans="1:2" x14ac:dyDescent="0.25">
      <c r="A3" s="25" t="s">
        <v>52</v>
      </c>
    </row>
    <row r="4" spans="1:2" x14ac:dyDescent="0.25">
      <c r="A4" s="25" t="s">
        <v>50</v>
      </c>
    </row>
    <row r="5" spans="1:2" x14ac:dyDescent="0.25">
      <c r="A5" s="25" t="s">
        <v>51</v>
      </c>
    </row>
    <row r="6" spans="1:2" x14ac:dyDescent="0.25">
      <c r="A6" s="25"/>
    </row>
    <row r="7" spans="1:2" ht="16.5" thickBot="1" x14ac:dyDescent="0.3">
      <c r="A7" s="25" t="s">
        <v>25</v>
      </c>
    </row>
    <row r="8" spans="1:2" x14ac:dyDescent="0.25">
      <c r="A8" s="66">
        <f>+'Sklop 2A Kolesarska oprema'!A7</f>
        <v>0</v>
      </c>
      <c r="B8" s="67"/>
    </row>
    <row r="9" spans="1:2" ht="16.5" thickBot="1" x14ac:dyDescent="0.3">
      <c r="A9" s="66"/>
      <c r="B9" s="67"/>
    </row>
    <row r="10" spans="1:2" x14ac:dyDescent="0.25">
      <c r="A10" s="72" t="str">
        <f>+'Sklop 2A Kolesarska oprema'!A4</f>
        <v>A.) Kolesarska oprema za gorskokolesarski učni center na Pristavi</v>
      </c>
      <c r="B10" s="71"/>
    </row>
    <row r="11" spans="1:2" x14ac:dyDescent="0.25">
      <c r="A11" s="65" t="s">
        <v>30</v>
      </c>
      <c r="B11" s="68">
        <f>+'Sklop 2A Kolesarska oprema'!E116</f>
        <v>0</v>
      </c>
    </row>
    <row r="12" spans="1:2" x14ac:dyDescent="0.25">
      <c r="A12" s="48" t="s">
        <v>29</v>
      </c>
      <c r="B12" s="73">
        <f>+'Sklop 2A Kolesarska oprema'!E117</f>
        <v>0</v>
      </c>
    </row>
    <row r="13" spans="1:2" x14ac:dyDescent="0.25">
      <c r="A13" s="48" t="s">
        <v>31</v>
      </c>
      <c r="B13" s="69">
        <f>+'Sklop 2A Kolesarska oprema'!E118</f>
        <v>0</v>
      </c>
    </row>
    <row r="14" spans="1:2" x14ac:dyDescent="0.25">
      <c r="A14" s="48" t="s">
        <v>38</v>
      </c>
      <c r="B14" s="69">
        <f>+'Sklop 2A Kolesarska oprema'!E119</f>
        <v>0</v>
      </c>
    </row>
    <row r="15" spans="1:2" ht="16.5" thickBot="1" x14ac:dyDescent="0.3">
      <c r="A15" s="53" t="s">
        <v>32</v>
      </c>
      <c r="B15" s="70">
        <f>+'Sklop 2A Kolesarska oprema'!E120</f>
        <v>0</v>
      </c>
    </row>
    <row r="16" spans="1:2" ht="16.5" thickBot="1" x14ac:dyDescent="0.3"/>
    <row r="17" spans="1:2" x14ac:dyDescent="0.25">
      <c r="A17" s="72" t="str">
        <f>+'Sklop 2B Kolesarska poligon'!A4</f>
        <v>B.) Kolesarski poligon</v>
      </c>
      <c r="B17" s="71"/>
    </row>
    <row r="18" spans="1:2" x14ac:dyDescent="0.25">
      <c r="A18" s="65" t="s">
        <v>30</v>
      </c>
      <c r="B18" s="68">
        <f>+'Sklop 2B Kolesarska poligon'!E17</f>
        <v>0</v>
      </c>
    </row>
    <row r="19" spans="1:2" x14ac:dyDescent="0.25">
      <c r="A19" s="48" t="s">
        <v>29</v>
      </c>
      <c r="B19" s="68">
        <f>+'Sklop 2B Kolesarska poligon'!E18</f>
        <v>0</v>
      </c>
    </row>
    <row r="20" spans="1:2" x14ac:dyDescent="0.25">
      <c r="A20" s="48" t="s">
        <v>31</v>
      </c>
      <c r="B20" s="68">
        <f>+'Sklop 2B Kolesarska poligon'!E19</f>
        <v>0</v>
      </c>
    </row>
    <row r="21" spans="1:2" x14ac:dyDescent="0.25">
      <c r="A21" s="48" t="s">
        <v>38</v>
      </c>
      <c r="B21" s="68">
        <f>+'Sklop 2B Kolesarska poligon'!E20</f>
        <v>0</v>
      </c>
    </row>
    <row r="22" spans="1:2" ht="16.5" thickBot="1" x14ac:dyDescent="0.3">
      <c r="A22" s="53" t="s">
        <v>32</v>
      </c>
      <c r="B22" s="70">
        <f>+'Sklop 2B Kolesarska poligon'!E21</f>
        <v>0</v>
      </c>
    </row>
    <row r="23" spans="1:2" ht="16.5" thickBot="1" x14ac:dyDescent="0.3"/>
    <row r="24" spans="1:2" x14ac:dyDescent="0.25">
      <c r="A24" s="72" t="s">
        <v>49</v>
      </c>
      <c r="B24" s="71"/>
    </row>
    <row r="25" spans="1:2" x14ac:dyDescent="0.25">
      <c r="A25" s="65" t="s">
        <v>30</v>
      </c>
      <c r="B25" s="68">
        <f>+B11+B18</f>
        <v>0</v>
      </c>
    </row>
    <row r="26" spans="1:2" x14ac:dyDescent="0.25">
      <c r="A26" s="48" t="s">
        <v>29</v>
      </c>
      <c r="B26" s="68">
        <f>+B12+B19</f>
        <v>0</v>
      </c>
    </row>
    <row r="27" spans="1:2" x14ac:dyDescent="0.25">
      <c r="A27" s="48" t="s">
        <v>31</v>
      </c>
      <c r="B27" s="68">
        <f>+B13+B20</f>
        <v>0</v>
      </c>
    </row>
    <row r="28" spans="1:2" x14ac:dyDescent="0.25">
      <c r="A28" s="48" t="s">
        <v>38</v>
      </c>
      <c r="B28" s="68">
        <f>+B14+B21</f>
        <v>0</v>
      </c>
    </row>
    <row r="29" spans="1:2" ht="16.5" thickBot="1" x14ac:dyDescent="0.3">
      <c r="A29" s="53" t="s">
        <v>32</v>
      </c>
      <c r="B29" s="70">
        <f>+B15+B22</f>
        <v>0</v>
      </c>
    </row>
    <row r="32" spans="1:2" x14ac:dyDescent="0.25">
      <c r="A32" s="57" t="s">
        <v>25</v>
      </c>
    </row>
    <row r="33" spans="1:2" x14ac:dyDescent="0.25">
      <c r="A33" s="59">
        <f>+A8</f>
        <v>0</v>
      </c>
    </row>
    <row r="34" spans="1:2" x14ac:dyDescent="0.25">
      <c r="A34" s="57" t="s">
        <v>37</v>
      </c>
    </row>
    <row r="35" spans="1:2" x14ac:dyDescent="0.25">
      <c r="A35" s="18"/>
    </row>
    <row r="37" spans="1:2" x14ac:dyDescent="0.25">
      <c r="A37" s="27" t="s">
        <v>33</v>
      </c>
      <c r="B37" s="27" t="s">
        <v>36</v>
      </c>
    </row>
    <row r="39" spans="1:2" x14ac:dyDescent="0.25">
      <c r="A39" s="57" t="s">
        <v>34</v>
      </c>
    </row>
  </sheetData>
  <mergeCells count="1">
    <mergeCell ref="A1:B1"/>
  </mergeCells>
  <pageMargins left="0.59055118110236227" right="0.27559055118110237" top="1.5354330708661419" bottom="0.98425196850393704" header="0.27559055118110237" footer="0.51181102362204722"/>
  <pageSetup paperSize="9" orientation="portrait" r:id="rId1"/>
  <headerFooter>
    <oddHeader>&amp;C&amp;G</oddHeader>
    <oddFooter>&amp;L430-1/2018   OBRAZEC št. 14/2 - Specifikacija predračuna (Sklop 2)&amp;R&amp;P od &amp;N</oddFooter>
  </headerFooter>
  <legacyDrawingHF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121"/>
  <sheetViews>
    <sheetView view="pageBreakPreview" zoomScale="110" zoomScaleNormal="125" zoomScaleSheetLayoutView="110" zoomScalePageLayoutView="125" workbookViewId="0">
      <selection activeCell="F108" sqref="F108"/>
    </sheetView>
  </sheetViews>
  <sheetFormatPr defaultColWidth="11" defaultRowHeight="15.75" x14ac:dyDescent="0.25"/>
  <cols>
    <col min="1" max="1" width="47.875" style="2" customWidth="1"/>
    <col min="2" max="2" width="5" style="3" customWidth="1"/>
    <col min="3" max="3" width="5.875" style="3" customWidth="1"/>
    <col min="4" max="5" width="11.875" style="3" customWidth="1"/>
    <col min="6" max="6" width="44.875" style="74" customWidth="1"/>
    <col min="7" max="16384" width="11" style="3"/>
  </cols>
  <sheetData>
    <row r="2" spans="1:7" x14ac:dyDescent="0.25">
      <c r="A2" s="4" t="s">
        <v>35</v>
      </c>
      <c r="B2" s="1"/>
    </row>
    <row r="3" spans="1:7" x14ac:dyDescent="0.25">
      <c r="A3" s="4" t="str">
        <f>+'Sklop B skupaj'!A3</f>
        <v xml:space="preserve">Sklop 2  Gorsko kolesarski center Pristava </v>
      </c>
      <c r="B3" s="1"/>
    </row>
    <row r="4" spans="1:7" x14ac:dyDescent="0.25">
      <c r="A4" s="4" t="s">
        <v>24</v>
      </c>
      <c r="B4" s="1"/>
    </row>
    <row r="5" spans="1:7" x14ac:dyDescent="0.25">
      <c r="A5" s="4"/>
      <c r="B5" s="1"/>
    </row>
    <row r="6" spans="1:7" x14ac:dyDescent="0.25">
      <c r="A6" s="4" t="s">
        <v>25</v>
      </c>
      <c r="B6" s="1"/>
    </row>
    <row r="7" spans="1:7" x14ac:dyDescent="0.25">
      <c r="A7" s="15"/>
      <c r="B7" s="16"/>
      <c r="C7" s="17"/>
      <c r="D7" s="17"/>
      <c r="E7" s="17"/>
    </row>
    <row r="8" spans="1:7" ht="16.5" thickBot="1" x14ac:dyDescent="0.3">
      <c r="A8" s="4"/>
      <c r="B8" s="1"/>
    </row>
    <row r="9" spans="1:7" ht="28.5" customHeight="1" x14ac:dyDescent="0.25">
      <c r="A9" s="21"/>
      <c r="B9" s="78" t="s">
        <v>27</v>
      </c>
      <c r="C9" s="79" t="s">
        <v>2</v>
      </c>
      <c r="D9" s="79" t="s">
        <v>28</v>
      </c>
      <c r="E9" s="79" t="s">
        <v>26</v>
      </c>
      <c r="F9" s="86" t="s">
        <v>71</v>
      </c>
    </row>
    <row r="10" spans="1:7" ht="102" x14ac:dyDescent="0.25">
      <c r="A10" s="80" t="s">
        <v>20</v>
      </c>
      <c r="B10" s="81" t="s">
        <v>1</v>
      </c>
      <c r="C10" s="82">
        <v>6</v>
      </c>
      <c r="D10" s="83"/>
      <c r="E10" s="84">
        <f>D10*C10</f>
        <v>0</v>
      </c>
      <c r="F10" s="80" t="s">
        <v>60</v>
      </c>
    </row>
    <row r="11" spans="1:7" s="77" customFormat="1" ht="19.149999999999999" customHeight="1" x14ac:dyDescent="0.25">
      <c r="A11" s="105" t="s">
        <v>74</v>
      </c>
      <c r="B11" s="105"/>
      <c r="C11" s="106"/>
      <c r="D11" s="106"/>
      <c r="E11" s="85"/>
      <c r="F11" s="75"/>
      <c r="G11" s="76"/>
    </row>
    <row r="12" spans="1:7" s="77" customFormat="1" ht="19.149999999999999" customHeight="1" x14ac:dyDescent="0.25">
      <c r="A12" s="101" t="s">
        <v>75</v>
      </c>
      <c r="B12" s="101"/>
      <c r="C12" s="102"/>
      <c r="D12" s="102"/>
      <c r="E12" s="85"/>
      <c r="F12" s="75"/>
      <c r="G12" s="76"/>
    </row>
    <row r="13" spans="1:7" s="77" customFormat="1" ht="19.149999999999999" customHeight="1" x14ac:dyDescent="0.25">
      <c r="A13" s="101" t="s">
        <v>76</v>
      </c>
      <c r="B13" s="101"/>
      <c r="C13" s="102"/>
      <c r="D13" s="102"/>
      <c r="E13" s="85"/>
      <c r="F13" s="75"/>
      <c r="G13" s="76"/>
    </row>
    <row r="14" spans="1:7" s="77" customFormat="1" ht="19.149999999999999" customHeight="1" x14ac:dyDescent="0.25">
      <c r="A14" s="103" t="s">
        <v>77</v>
      </c>
      <c r="B14" s="103"/>
      <c r="C14" s="104"/>
      <c r="D14" s="104"/>
      <c r="E14" s="85"/>
      <c r="F14" s="75"/>
      <c r="G14" s="76"/>
    </row>
    <row r="15" spans="1:7" ht="144.75" customHeight="1" x14ac:dyDescent="0.25">
      <c r="A15" s="80" t="s">
        <v>19</v>
      </c>
      <c r="B15" s="81" t="s">
        <v>1</v>
      </c>
      <c r="C15" s="82">
        <v>6</v>
      </c>
      <c r="D15" s="83"/>
      <c r="E15" s="84">
        <f t="shared" ref="E15:E40" si="0">D15*C15</f>
        <v>0</v>
      </c>
      <c r="F15" s="80" t="s">
        <v>61</v>
      </c>
    </row>
    <row r="16" spans="1:7" s="77" customFormat="1" ht="19.149999999999999" customHeight="1" x14ac:dyDescent="0.25">
      <c r="A16" s="105" t="s">
        <v>74</v>
      </c>
      <c r="B16" s="105"/>
      <c r="C16" s="106"/>
      <c r="D16" s="106"/>
      <c r="E16" s="85"/>
      <c r="F16" s="75"/>
      <c r="G16" s="76"/>
    </row>
    <row r="17" spans="1:7" s="77" customFormat="1" ht="19.149999999999999" customHeight="1" x14ac:dyDescent="0.25">
      <c r="A17" s="101" t="s">
        <v>75</v>
      </c>
      <c r="B17" s="101"/>
      <c r="C17" s="102"/>
      <c r="D17" s="102"/>
      <c r="E17" s="85"/>
      <c r="F17" s="75"/>
      <c r="G17" s="76"/>
    </row>
    <row r="18" spans="1:7" s="77" customFormat="1" ht="19.149999999999999" customHeight="1" x14ac:dyDescent="0.25">
      <c r="A18" s="101" t="s">
        <v>76</v>
      </c>
      <c r="B18" s="101"/>
      <c r="C18" s="102"/>
      <c r="D18" s="102"/>
      <c r="E18" s="85"/>
      <c r="F18" s="75"/>
      <c r="G18" s="76"/>
    </row>
    <row r="19" spans="1:7" s="77" customFormat="1" ht="19.149999999999999" customHeight="1" x14ac:dyDescent="0.25">
      <c r="A19" s="103" t="s">
        <v>77</v>
      </c>
      <c r="B19" s="103"/>
      <c r="C19" s="104"/>
      <c r="D19" s="104"/>
      <c r="E19" s="85"/>
      <c r="F19" s="75"/>
      <c r="G19" s="76"/>
    </row>
    <row r="20" spans="1:7" ht="38.25" customHeight="1" x14ac:dyDescent="0.25">
      <c r="A20" s="80" t="s">
        <v>23</v>
      </c>
      <c r="B20" s="81" t="s">
        <v>1</v>
      </c>
      <c r="C20" s="82">
        <v>2</v>
      </c>
      <c r="D20" s="83"/>
      <c r="E20" s="84">
        <f t="shared" si="0"/>
        <v>0</v>
      </c>
      <c r="F20" s="87"/>
    </row>
    <row r="21" spans="1:7" s="77" customFormat="1" ht="19.149999999999999" customHeight="1" x14ac:dyDescent="0.25">
      <c r="A21" s="105" t="s">
        <v>74</v>
      </c>
      <c r="B21" s="105"/>
      <c r="C21" s="106"/>
      <c r="D21" s="106"/>
      <c r="E21" s="85"/>
      <c r="F21" s="75"/>
      <c r="G21" s="76"/>
    </row>
    <row r="22" spans="1:7" s="77" customFormat="1" ht="19.149999999999999" customHeight="1" x14ac:dyDescent="0.25">
      <c r="A22" s="101" t="s">
        <v>75</v>
      </c>
      <c r="B22" s="101"/>
      <c r="C22" s="102"/>
      <c r="D22" s="102"/>
      <c r="E22" s="85"/>
      <c r="F22" s="75"/>
      <c r="G22" s="76"/>
    </row>
    <row r="23" spans="1:7" s="77" customFormat="1" ht="19.149999999999999" customHeight="1" x14ac:dyDescent="0.25">
      <c r="A23" s="101" t="s">
        <v>76</v>
      </c>
      <c r="B23" s="101"/>
      <c r="C23" s="102"/>
      <c r="D23" s="102"/>
      <c r="E23" s="85"/>
      <c r="F23" s="75"/>
      <c r="G23" s="76"/>
    </row>
    <row r="24" spans="1:7" s="77" customFormat="1" ht="19.149999999999999" customHeight="1" x14ac:dyDescent="0.25">
      <c r="A24" s="103" t="s">
        <v>77</v>
      </c>
      <c r="B24" s="103"/>
      <c r="C24" s="104"/>
      <c r="D24" s="104"/>
      <c r="E24" s="85"/>
      <c r="F24" s="75"/>
      <c r="G24" s="76"/>
    </row>
    <row r="25" spans="1:7" ht="74.25" customHeight="1" x14ac:dyDescent="0.25">
      <c r="A25" s="80" t="s">
        <v>21</v>
      </c>
      <c r="B25" s="81" t="s">
        <v>1</v>
      </c>
      <c r="C25" s="82">
        <v>2</v>
      </c>
      <c r="D25" s="83"/>
      <c r="E25" s="84">
        <f t="shared" si="0"/>
        <v>0</v>
      </c>
      <c r="F25" s="80" t="s">
        <v>62</v>
      </c>
    </row>
    <row r="26" spans="1:7" s="77" customFormat="1" ht="19.149999999999999" customHeight="1" x14ac:dyDescent="0.25">
      <c r="A26" s="105" t="s">
        <v>74</v>
      </c>
      <c r="B26" s="105"/>
      <c r="C26" s="106"/>
      <c r="D26" s="106"/>
      <c r="E26" s="85"/>
      <c r="F26" s="75"/>
      <c r="G26" s="76"/>
    </row>
    <row r="27" spans="1:7" s="77" customFormat="1" ht="19.149999999999999" customHeight="1" x14ac:dyDescent="0.25">
      <c r="A27" s="101" t="s">
        <v>75</v>
      </c>
      <c r="B27" s="101"/>
      <c r="C27" s="102"/>
      <c r="D27" s="102"/>
      <c r="E27" s="85"/>
      <c r="F27" s="75"/>
      <c r="G27" s="76"/>
    </row>
    <row r="28" spans="1:7" s="77" customFormat="1" ht="19.149999999999999" customHeight="1" x14ac:dyDescent="0.25">
      <c r="A28" s="101" t="s">
        <v>76</v>
      </c>
      <c r="B28" s="101"/>
      <c r="C28" s="102"/>
      <c r="D28" s="102"/>
      <c r="E28" s="85"/>
      <c r="F28" s="75"/>
      <c r="G28" s="76"/>
    </row>
    <row r="29" spans="1:7" s="77" customFormat="1" ht="19.149999999999999" customHeight="1" x14ac:dyDescent="0.25">
      <c r="A29" s="103" t="s">
        <v>77</v>
      </c>
      <c r="B29" s="103"/>
      <c r="C29" s="104"/>
      <c r="D29" s="104"/>
      <c r="E29" s="85"/>
      <c r="F29" s="75"/>
      <c r="G29" s="76"/>
    </row>
    <row r="30" spans="1:7" ht="75" customHeight="1" x14ac:dyDescent="0.25">
      <c r="A30" s="80" t="s">
        <v>22</v>
      </c>
      <c r="B30" s="81" t="s">
        <v>1</v>
      </c>
      <c r="C30" s="82">
        <v>1</v>
      </c>
      <c r="D30" s="83"/>
      <c r="E30" s="84">
        <f t="shared" si="0"/>
        <v>0</v>
      </c>
      <c r="F30" s="87"/>
    </row>
    <row r="31" spans="1:7" s="77" customFormat="1" ht="19.149999999999999" customHeight="1" x14ac:dyDescent="0.25">
      <c r="A31" s="105" t="s">
        <v>74</v>
      </c>
      <c r="B31" s="105"/>
      <c r="C31" s="106"/>
      <c r="D31" s="106"/>
      <c r="E31" s="85"/>
      <c r="F31" s="75"/>
      <c r="G31" s="76"/>
    </row>
    <row r="32" spans="1:7" s="77" customFormat="1" ht="19.149999999999999" customHeight="1" x14ac:dyDescent="0.25">
      <c r="A32" s="101" t="s">
        <v>75</v>
      </c>
      <c r="B32" s="101"/>
      <c r="C32" s="102"/>
      <c r="D32" s="102"/>
      <c r="E32" s="85"/>
      <c r="F32" s="75"/>
      <c r="G32" s="76"/>
    </row>
    <row r="33" spans="1:7" s="77" customFormat="1" ht="19.149999999999999" customHeight="1" x14ac:dyDescent="0.25">
      <c r="A33" s="101" t="s">
        <v>76</v>
      </c>
      <c r="B33" s="101"/>
      <c r="C33" s="102"/>
      <c r="D33" s="102"/>
      <c r="E33" s="85"/>
      <c r="F33" s="75"/>
      <c r="G33" s="76"/>
    </row>
    <row r="34" spans="1:7" s="77" customFormat="1" ht="19.149999999999999" customHeight="1" x14ac:dyDescent="0.25">
      <c r="A34" s="103" t="s">
        <v>77</v>
      </c>
      <c r="B34" s="103"/>
      <c r="C34" s="104"/>
      <c r="D34" s="104"/>
      <c r="E34" s="85"/>
      <c r="F34" s="75"/>
      <c r="G34" s="76"/>
    </row>
    <row r="35" spans="1:7" ht="63" customHeight="1" x14ac:dyDescent="0.25">
      <c r="A35" s="80" t="s">
        <v>3</v>
      </c>
      <c r="B35" s="81" t="s">
        <v>5</v>
      </c>
      <c r="C35" s="82">
        <v>14</v>
      </c>
      <c r="D35" s="83"/>
      <c r="E35" s="84">
        <f t="shared" si="0"/>
        <v>0</v>
      </c>
      <c r="F35" s="89" t="s">
        <v>56</v>
      </c>
    </row>
    <row r="36" spans="1:7" s="77" customFormat="1" ht="19.149999999999999" customHeight="1" x14ac:dyDescent="0.25">
      <c r="A36" s="105" t="s">
        <v>74</v>
      </c>
      <c r="B36" s="105"/>
      <c r="C36" s="106"/>
      <c r="D36" s="106"/>
      <c r="E36" s="85"/>
      <c r="F36" s="75"/>
      <c r="G36" s="76"/>
    </row>
    <row r="37" spans="1:7" s="77" customFormat="1" ht="19.149999999999999" customHeight="1" x14ac:dyDescent="0.25">
      <c r="A37" s="101" t="s">
        <v>75</v>
      </c>
      <c r="B37" s="101"/>
      <c r="C37" s="102"/>
      <c r="D37" s="102"/>
      <c r="E37" s="85"/>
      <c r="F37" s="75"/>
      <c r="G37" s="76"/>
    </row>
    <row r="38" spans="1:7" s="77" customFormat="1" ht="19.149999999999999" customHeight="1" x14ac:dyDescent="0.25">
      <c r="A38" s="101" t="s">
        <v>76</v>
      </c>
      <c r="B38" s="101"/>
      <c r="C38" s="102"/>
      <c r="D38" s="102"/>
      <c r="E38" s="85"/>
      <c r="F38" s="75"/>
      <c r="G38" s="76"/>
    </row>
    <row r="39" spans="1:7" s="77" customFormat="1" ht="19.149999999999999" customHeight="1" x14ac:dyDescent="0.25">
      <c r="A39" s="103" t="s">
        <v>77</v>
      </c>
      <c r="B39" s="103"/>
      <c r="C39" s="104"/>
      <c r="D39" s="104"/>
      <c r="E39" s="85"/>
      <c r="F39" s="75"/>
      <c r="G39" s="76"/>
    </row>
    <row r="40" spans="1:7" ht="48" customHeight="1" x14ac:dyDescent="0.25">
      <c r="A40" s="80" t="s">
        <v>4</v>
      </c>
      <c r="B40" s="81" t="s">
        <v>5</v>
      </c>
      <c r="C40" s="82">
        <v>18</v>
      </c>
      <c r="D40" s="83"/>
      <c r="E40" s="84">
        <f t="shared" si="0"/>
        <v>0</v>
      </c>
      <c r="F40" s="89" t="s">
        <v>55</v>
      </c>
    </row>
    <row r="41" spans="1:7" s="77" customFormat="1" ht="19.149999999999999" customHeight="1" x14ac:dyDescent="0.25">
      <c r="A41" s="105" t="s">
        <v>74</v>
      </c>
      <c r="B41" s="105"/>
      <c r="C41" s="106"/>
      <c r="D41" s="106"/>
      <c r="E41" s="85"/>
      <c r="F41" s="75"/>
      <c r="G41" s="76"/>
    </row>
    <row r="42" spans="1:7" s="77" customFormat="1" ht="19.149999999999999" customHeight="1" x14ac:dyDescent="0.25">
      <c r="A42" s="101" t="s">
        <v>75</v>
      </c>
      <c r="B42" s="101"/>
      <c r="C42" s="102"/>
      <c r="D42" s="102"/>
      <c r="E42" s="85"/>
      <c r="F42" s="75"/>
      <c r="G42" s="76"/>
    </row>
    <row r="43" spans="1:7" s="77" customFormat="1" ht="19.149999999999999" customHeight="1" x14ac:dyDescent="0.25">
      <c r="A43" s="101" t="s">
        <v>76</v>
      </c>
      <c r="B43" s="101"/>
      <c r="C43" s="102"/>
      <c r="D43" s="102"/>
      <c r="E43" s="85"/>
      <c r="F43" s="75"/>
      <c r="G43" s="76"/>
    </row>
    <row r="44" spans="1:7" s="77" customFormat="1" ht="19.149999999999999" customHeight="1" x14ac:dyDescent="0.25">
      <c r="A44" s="103" t="s">
        <v>77</v>
      </c>
      <c r="B44" s="103"/>
      <c r="C44" s="104"/>
      <c r="D44" s="104"/>
      <c r="E44" s="85"/>
      <c r="F44" s="75"/>
      <c r="G44" s="76"/>
    </row>
    <row r="45" spans="1:7" ht="59.25" customHeight="1" x14ac:dyDescent="0.25">
      <c r="A45" s="90" t="s">
        <v>6</v>
      </c>
      <c r="B45" s="81" t="s">
        <v>1</v>
      </c>
      <c r="C45" s="82">
        <v>10</v>
      </c>
      <c r="D45" s="83"/>
      <c r="E45" s="84">
        <f t="shared" ref="E45:E110" si="1">D45*C45</f>
        <v>0</v>
      </c>
      <c r="F45" s="89" t="s">
        <v>58</v>
      </c>
    </row>
    <row r="46" spans="1:7" s="77" customFormat="1" ht="19.149999999999999" customHeight="1" x14ac:dyDescent="0.25">
      <c r="A46" s="105" t="s">
        <v>74</v>
      </c>
      <c r="B46" s="105"/>
      <c r="C46" s="106"/>
      <c r="D46" s="106"/>
      <c r="E46" s="85"/>
      <c r="F46" s="75"/>
      <c r="G46" s="76"/>
    </row>
    <row r="47" spans="1:7" s="77" customFormat="1" ht="19.149999999999999" customHeight="1" x14ac:dyDescent="0.25">
      <c r="A47" s="101" t="s">
        <v>75</v>
      </c>
      <c r="B47" s="101"/>
      <c r="C47" s="102"/>
      <c r="D47" s="102"/>
      <c r="E47" s="85"/>
      <c r="F47" s="75"/>
      <c r="G47" s="76"/>
    </row>
    <row r="48" spans="1:7" s="77" customFormat="1" ht="19.149999999999999" customHeight="1" x14ac:dyDescent="0.25">
      <c r="A48" s="101" t="s">
        <v>76</v>
      </c>
      <c r="B48" s="101"/>
      <c r="C48" s="102"/>
      <c r="D48" s="102"/>
      <c r="E48" s="85"/>
      <c r="F48" s="75"/>
      <c r="G48" s="76"/>
    </row>
    <row r="49" spans="1:7" s="77" customFormat="1" ht="19.149999999999999" customHeight="1" x14ac:dyDescent="0.25">
      <c r="A49" s="103" t="s">
        <v>77</v>
      </c>
      <c r="B49" s="103"/>
      <c r="C49" s="104"/>
      <c r="D49" s="104"/>
      <c r="E49" s="85"/>
      <c r="F49" s="75"/>
      <c r="G49" s="76"/>
    </row>
    <row r="50" spans="1:7" ht="67.5" customHeight="1" x14ac:dyDescent="0.25">
      <c r="A50" s="90" t="s">
        <v>8</v>
      </c>
      <c r="B50" s="81" t="s">
        <v>1</v>
      </c>
      <c r="C50" s="82">
        <v>6</v>
      </c>
      <c r="D50" s="83"/>
      <c r="E50" s="84">
        <f t="shared" si="1"/>
        <v>0</v>
      </c>
      <c r="F50" s="89" t="s">
        <v>59</v>
      </c>
    </row>
    <row r="51" spans="1:7" s="77" customFormat="1" ht="19.149999999999999" customHeight="1" x14ac:dyDescent="0.25">
      <c r="A51" s="105" t="s">
        <v>74</v>
      </c>
      <c r="B51" s="105"/>
      <c r="C51" s="106"/>
      <c r="D51" s="106"/>
      <c r="E51" s="85"/>
      <c r="F51" s="75"/>
      <c r="G51" s="76"/>
    </row>
    <row r="52" spans="1:7" s="77" customFormat="1" ht="19.149999999999999" customHeight="1" x14ac:dyDescent="0.25">
      <c r="A52" s="101" t="s">
        <v>75</v>
      </c>
      <c r="B52" s="101"/>
      <c r="C52" s="102"/>
      <c r="D52" s="102"/>
      <c r="E52" s="85"/>
      <c r="F52" s="75"/>
      <c r="G52" s="76"/>
    </row>
    <row r="53" spans="1:7" s="77" customFormat="1" ht="19.149999999999999" customHeight="1" x14ac:dyDescent="0.25">
      <c r="A53" s="101" t="s">
        <v>76</v>
      </c>
      <c r="B53" s="101"/>
      <c r="C53" s="102"/>
      <c r="D53" s="102"/>
      <c r="E53" s="85"/>
      <c r="F53" s="75"/>
      <c r="G53" s="76"/>
    </row>
    <row r="54" spans="1:7" s="77" customFormat="1" ht="19.149999999999999" customHeight="1" x14ac:dyDescent="0.25">
      <c r="A54" s="103" t="s">
        <v>77</v>
      </c>
      <c r="B54" s="103"/>
      <c r="C54" s="104"/>
      <c r="D54" s="104"/>
      <c r="E54" s="85"/>
      <c r="F54" s="75"/>
      <c r="G54" s="76"/>
    </row>
    <row r="55" spans="1:7" ht="20.25" customHeight="1" x14ac:dyDescent="0.25">
      <c r="A55" s="90" t="s">
        <v>9</v>
      </c>
      <c r="B55" s="81" t="s">
        <v>0</v>
      </c>
      <c r="C55" s="82">
        <v>10</v>
      </c>
      <c r="D55" s="83"/>
      <c r="E55" s="84">
        <f t="shared" si="1"/>
        <v>0</v>
      </c>
      <c r="F55" s="89" t="s">
        <v>70</v>
      </c>
    </row>
    <row r="56" spans="1:7" s="77" customFormat="1" ht="19.149999999999999" customHeight="1" x14ac:dyDescent="0.25">
      <c r="A56" s="105" t="s">
        <v>74</v>
      </c>
      <c r="B56" s="105"/>
      <c r="C56" s="106"/>
      <c r="D56" s="106"/>
      <c r="E56" s="85"/>
      <c r="F56" s="75"/>
      <c r="G56" s="76"/>
    </row>
    <row r="57" spans="1:7" s="77" customFormat="1" ht="19.149999999999999" customHeight="1" x14ac:dyDescent="0.25">
      <c r="A57" s="101" t="s">
        <v>75</v>
      </c>
      <c r="B57" s="101"/>
      <c r="C57" s="102"/>
      <c r="D57" s="102"/>
      <c r="E57" s="85"/>
      <c r="F57" s="75"/>
      <c r="G57" s="76"/>
    </row>
    <row r="58" spans="1:7" s="77" customFormat="1" ht="19.149999999999999" customHeight="1" x14ac:dyDescent="0.25">
      <c r="A58" s="101" t="s">
        <v>76</v>
      </c>
      <c r="B58" s="101"/>
      <c r="C58" s="102"/>
      <c r="D58" s="102"/>
      <c r="E58" s="85"/>
      <c r="F58" s="75"/>
      <c r="G58" s="76"/>
    </row>
    <row r="59" spans="1:7" s="77" customFormat="1" ht="19.149999999999999" customHeight="1" x14ac:dyDescent="0.25">
      <c r="A59" s="103" t="s">
        <v>77</v>
      </c>
      <c r="B59" s="103"/>
      <c r="C59" s="104"/>
      <c r="D59" s="104"/>
      <c r="E59" s="85"/>
      <c r="F59" s="75"/>
      <c r="G59" s="76"/>
    </row>
    <row r="60" spans="1:7" ht="70.5" customHeight="1" x14ac:dyDescent="0.25">
      <c r="A60" s="90" t="s">
        <v>10</v>
      </c>
      <c r="B60" s="81" t="s">
        <v>5</v>
      </c>
      <c r="C60" s="82">
        <v>14</v>
      </c>
      <c r="D60" s="83"/>
      <c r="E60" s="84">
        <f t="shared" si="1"/>
        <v>0</v>
      </c>
      <c r="F60" s="89" t="s">
        <v>72</v>
      </c>
    </row>
    <row r="61" spans="1:7" s="77" customFormat="1" ht="19.149999999999999" customHeight="1" x14ac:dyDescent="0.25">
      <c r="A61" s="105" t="s">
        <v>74</v>
      </c>
      <c r="B61" s="105"/>
      <c r="C61" s="106"/>
      <c r="D61" s="106"/>
      <c r="E61" s="85"/>
      <c r="F61" s="75"/>
      <c r="G61" s="76"/>
    </row>
    <row r="62" spans="1:7" s="77" customFormat="1" ht="19.149999999999999" customHeight="1" x14ac:dyDescent="0.25">
      <c r="A62" s="101" t="s">
        <v>75</v>
      </c>
      <c r="B62" s="101"/>
      <c r="C62" s="102"/>
      <c r="D62" s="102"/>
      <c r="E62" s="85"/>
      <c r="F62" s="75"/>
      <c r="G62" s="76"/>
    </row>
    <row r="63" spans="1:7" s="77" customFormat="1" ht="19.149999999999999" customHeight="1" x14ac:dyDescent="0.25">
      <c r="A63" s="101" t="s">
        <v>76</v>
      </c>
      <c r="B63" s="101"/>
      <c r="C63" s="102"/>
      <c r="D63" s="102"/>
      <c r="E63" s="85"/>
      <c r="F63" s="75"/>
      <c r="G63" s="76"/>
    </row>
    <row r="64" spans="1:7" s="77" customFormat="1" ht="19.149999999999999" customHeight="1" x14ac:dyDescent="0.25">
      <c r="A64" s="103" t="s">
        <v>77</v>
      </c>
      <c r="B64" s="103"/>
      <c r="C64" s="104"/>
      <c r="D64" s="104"/>
      <c r="E64" s="85"/>
      <c r="F64" s="75"/>
      <c r="G64" s="76"/>
    </row>
    <row r="65" spans="1:7" ht="57" customHeight="1" x14ac:dyDescent="0.25">
      <c r="A65" s="90" t="s">
        <v>11</v>
      </c>
      <c r="B65" s="81" t="s">
        <v>1</v>
      </c>
      <c r="C65" s="82">
        <v>12</v>
      </c>
      <c r="D65" s="83"/>
      <c r="E65" s="84">
        <f t="shared" si="1"/>
        <v>0</v>
      </c>
      <c r="F65" s="89" t="s">
        <v>57</v>
      </c>
    </row>
    <row r="66" spans="1:7" s="77" customFormat="1" ht="19.149999999999999" customHeight="1" x14ac:dyDescent="0.25">
      <c r="A66" s="105" t="s">
        <v>74</v>
      </c>
      <c r="B66" s="105"/>
      <c r="C66" s="106"/>
      <c r="D66" s="106"/>
      <c r="E66" s="85"/>
      <c r="F66" s="75"/>
      <c r="G66" s="76"/>
    </row>
    <row r="67" spans="1:7" s="77" customFormat="1" ht="19.149999999999999" customHeight="1" x14ac:dyDescent="0.25">
      <c r="A67" s="101" t="s">
        <v>75</v>
      </c>
      <c r="B67" s="101"/>
      <c r="C67" s="102"/>
      <c r="D67" s="102"/>
      <c r="E67" s="85"/>
      <c r="F67" s="75"/>
      <c r="G67" s="76"/>
    </row>
    <row r="68" spans="1:7" s="77" customFormat="1" ht="19.149999999999999" customHeight="1" x14ac:dyDescent="0.25">
      <c r="A68" s="101" t="s">
        <v>76</v>
      </c>
      <c r="B68" s="101"/>
      <c r="C68" s="102"/>
      <c r="D68" s="102"/>
      <c r="E68" s="85"/>
      <c r="F68" s="75"/>
      <c r="G68" s="76"/>
    </row>
    <row r="69" spans="1:7" s="77" customFormat="1" ht="19.149999999999999" customHeight="1" x14ac:dyDescent="0.25">
      <c r="A69" s="103" t="s">
        <v>77</v>
      </c>
      <c r="B69" s="103"/>
      <c r="C69" s="104"/>
      <c r="D69" s="104"/>
      <c r="E69" s="85"/>
      <c r="F69" s="75"/>
      <c r="G69" s="76"/>
    </row>
    <row r="70" spans="1:7" ht="36" customHeight="1" x14ac:dyDescent="0.25">
      <c r="A70" s="90" t="s">
        <v>12</v>
      </c>
      <c r="B70" s="81" t="s">
        <v>1</v>
      </c>
      <c r="C70" s="82">
        <v>12</v>
      </c>
      <c r="D70" s="83"/>
      <c r="E70" s="84">
        <f t="shared" si="1"/>
        <v>0</v>
      </c>
      <c r="F70" s="89" t="s">
        <v>63</v>
      </c>
    </row>
    <row r="71" spans="1:7" s="77" customFormat="1" ht="19.149999999999999" customHeight="1" x14ac:dyDescent="0.25">
      <c r="A71" s="105" t="s">
        <v>74</v>
      </c>
      <c r="B71" s="105"/>
      <c r="C71" s="106"/>
      <c r="D71" s="106"/>
      <c r="E71" s="85"/>
      <c r="F71" s="75"/>
      <c r="G71" s="76"/>
    </row>
    <row r="72" spans="1:7" s="77" customFormat="1" ht="19.149999999999999" customHeight="1" x14ac:dyDescent="0.25">
      <c r="A72" s="101" t="s">
        <v>75</v>
      </c>
      <c r="B72" s="101"/>
      <c r="C72" s="102"/>
      <c r="D72" s="102"/>
      <c r="E72" s="85"/>
      <c r="F72" s="75"/>
      <c r="G72" s="76"/>
    </row>
    <row r="73" spans="1:7" s="77" customFormat="1" ht="19.149999999999999" customHeight="1" x14ac:dyDescent="0.25">
      <c r="A73" s="101" t="s">
        <v>76</v>
      </c>
      <c r="B73" s="101"/>
      <c r="C73" s="102"/>
      <c r="D73" s="102"/>
      <c r="E73" s="85"/>
      <c r="F73" s="75"/>
      <c r="G73" s="76"/>
    </row>
    <row r="74" spans="1:7" s="77" customFormat="1" ht="19.149999999999999" customHeight="1" x14ac:dyDescent="0.25">
      <c r="A74" s="103" t="s">
        <v>77</v>
      </c>
      <c r="B74" s="103"/>
      <c r="C74" s="104"/>
      <c r="D74" s="104"/>
      <c r="E74" s="85"/>
      <c r="F74" s="75"/>
      <c r="G74" s="76"/>
    </row>
    <row r="75" spans="1:7" ht="20.25" customHeight="1" x14ac:dyDescent="0.25">
      <c r="A75" s="90" t="s">
        <v>13</v>
      </c>
      <c r="B75" s="81" t="s">
        <v>1</v>
      </c>
      <c r="C75" s="82">
        <v>10</v>
      </c>
      <c r="D75" s="83"/>
      <c r="E75" s="84">
        <f t="shared" si="1"/>
        <v>0</v>
      </c>
      <c r="F75" s="87" t="s">
        <v>66</v>
      </c>
    </row>
    <row r="76" spans="1:7" s="77" customFormat="1" ht="19.149999999999999" customHeight="1" x14ac:dyDescent="0.25">
      <c r="A76" s="105" t="s">
        <v>74</v>
      </c>
      <c r="B76" s="105"/>
      <c r="C76" s="106"/>
      <c r="D76" s="106"/>
      <c r="E76" s="85"/>
      <c r="F76" s="75"/>
      <c r="G76" s="76"/>
    </row>
    <row r="77" spans="1:7" s="77" customFormat="1" ht="19.149999999999999" customHeight="1" x14ac:dyDescent="0.25">
      <c r="A77" s="101" t="s">
        <v>75</v>
      </c>
      <c r="B77" s="101"/>
      <c r="C77" s="102"/>
      <c r="D77" s="102"/>
      <c r="E77" s="85"/>
      <c r="F77" s="75"/>
      <c r="G77" s="76"/>
    </row>
    <row r="78" spans="1:7" s="77" customFormat="1" ht="19.149999999999999" customHeight="1" x14ac:dyDescent="0.25">
      <c r="A78" s="101" t="s">
        <v>76</v>
      </c>
      <c r="B78" s="101"/>
      <c r="C78" s="102"/>
      <c r="D78" s="102"/>
      <c r="E78" s="85"/>
      <c r="F78" s="75"/>
      <c r="G78" s="76"/>
    </row>
    <row r="79" spans="1:7" s="77" customFormat="1" ht="19.149999999999999" customHeight="1" x14ac:dyDescent="0.25">
      <c r="A79" s="103" t="s">
        <v>77</v>
      </c>
      <c r="B79" s="103"/>
      <c r="C79" s="104"/>
      <c r="D79" s="104"/>
      <c r="E79" s="85"/>
      <c r="F79" s="75"/>
      <c r="G79" s="76"/>
    </row>
    <row r="80" spans="1:7" ht="25.5" x14ac:dyDescent="0.25">
      <c r="A80" s="90" t="s">
        <v>14</v>
      </c>
      <c r="B80" s="81" t="s">
        <v>1</v>
      </c>
      <c r="C80" s="82">
        <v>18</v>
      </c>
      <c r="D80" s="83"/>
      <c r="E80" s="84">
        <f t="shared" si="1"/>
        <v>0</v>
      </c>
      <c r="F80" s="89" t="s">
        <v>54</v>
      </c>
    </row>
    <row r="81" spans="1:7" s="77" customFormat="1" ht="19.149999999999999" customHeight="1" x14ac:dyDescent="0.25">
      <c r="A81" s="105" t="s">
        <v>74</v>
      </c>
      <c r="B81" s="105"/>
      <c r="C81" s="106"/>
      <c r="D81" s="106"/>
      <c r="E81" s="85"/>
      <c r="F81" s="75"/>
      <c r="G81" s="76"/>
    </row>
    <row r="82" spans="1:7" s="77" customFormat="1" ht="19.149999999999999" customHeight="1" x14ac:dyDescent="0.25">
      <c r="A82" s="101" t="s">
        <v>75</v>
      </c>
      <c r="B82" s="101"/>
      <c r="C82" s="102"/>
      <c r="D82" s="102"/>
      <c r="E82" s="85"/>
      <c r="F82" s="75"/>
      <c r="G82" s="76"/>
    </row>
    <row r="83" spans="1:7" s="77" customFormat="1" ht="19.149999999999999" customHeight="1" x14ac:dyDescent="0.25">
      <c r="A83" s="101" t="s">
        <v>76</v>
      </c>
      <c r="B83" s="101"/>
      <c r="C83" s="102"/>
      <c r="D83" s="102"/>
      <c r="E83" s="85"/>
      <c r="F83" s="75"/>
      <c r="G83" s="76"/>
    </row>
    <row r="84" spans="1:7" s="77" customFormat="1" ht="19.149999999999999" customHeight="1" x14ac:dyDescent="0.25">
      <c r="A84" s="103" t="s">
        <v>77</v>
      </c>
      <c r="B84" s="103"/>
      <c r="C84" s="104"/>
      <c r="D84" s="104"/>
      <c r="E84" s="85"/>
      <c r="F84" s="75"/>
      <c r="G84" s="76"/>
    </row>
    <row r="85" spans="1:7" ht="48.75" customHeight="1" x14ac:dyDescent="0.25">
      <c r="A85" s="90" t="s">
        <v>53</v>
      </c>
      <c r="B85" s="81" t="s">
        <v>0</v>
      </c>
      <c r="C85" s="82">
        <v>14</v>
      </c>
      <c r="D85" s="91"/>
      <c r="E85" s="84">
        <f t="shared" si="1"/>
        <v>0</v>
      </c>
      <c r="F85" s="92"/>
    </row>
    <row r="86" spans="1:7" s="77" customFormat="1" ht="19.149999999999999" customHeight="1" x14ac:dyDescent="0.25">
      <c r="A86" s="105" t="s">
        <v>74</v>
      </c>
      <c r="B86" s="105"/>
      <c r="C86" s="106"/>
      <c r="D86" s="106"/>
      <c r="E86" s="85"/>
      <c r="F86" s="75"/>
      <c r="G86" s="76"/>
    </row>
    <row r="87" spans="1:7" s="77" customFormat="1" ht="19.149999999999999" customHeight="1" x14ac:dyDescent="0.25">
      <c r="A87" s="101" t="s">
        <v>75</v>
      </c>
      <c r="B87" s="101"/>
      <c r="C87" s="102"/>
      <c r="D87" s="102"/>
      <c r="E87" s="85"/>
      <c r="F87" s="75"/>
      <c r="G87" s="76"/>
    </row>
    <row r="88" spans="1:7" s="77" customFormat="1" ht="19.149999999999999" customHeight="1" x14ac:dyDescent="0.25">
      <c r="A88" s="101" t="s">
        <v>76</v>
      </c>
      <c r="B88" s="101"/>
      <c r="C88" s="102"/>
      <c r="D88" s="102"/>
      <c r="E88" s="85"/>
      <c r="F88" s="75"/>
      <c r="G88" s="76"/>
    </row>
    <row r="89" spans="1:7" s="77" customFormat="1" ht="19.149999999999999" customHeight="1" x14ac:dyDescent="0.25">
      <c r="A89" s="103" t="s">
        <v>77</v>
      </c>
      <c r="B89" s="103"/>
      <c r="C89" s="104"/>
      <c r="D89" s="104"/>
      <c r="E89" s="85"/>
      <c r="F89" s="75"/>
      <c r="G89" s="76"/>
    </row>
    <row r="90" spans="1:7" ht="49.5" customHeight="1" x14ac:dyDescent="0.25">
      <c r="A90" s="90" t="s">
        <v>15</v>
      </c>
      <c r="B90" s="81" t="s">
        <v>1</v>
      </c>
      <c r="C90" s="82">
        <v>4</v>
      </c>
      <c r="D90" s="83"/>
      <c r="E90" s="84">
        <f t="shared" si="1"/>
        <v>0</v>
      </c>
      <c r="F90" s="89" t="s">
        <v>64</v>
      </c>
    </row>
    <row r="91" spans="1:7" s="77" customFormat="1" ht="19.149999999999999" customHeight="1" x14ac:dyDescent="0.25">
      <c r="A91" s="105" t="s">
        <v>74</v>
      </c>
      <c r="B91" s="105"/>
      <c r="C91" s="106"/>
      <c r="D91" s="106"/>
      <c r="E91" s="85"/>
      <c r="F91" s="75"/>
      <c r="G91" s="76"/>
    </row>
    <row r="92" spans="1:7" s="77" customFormat="1" ht="19.149999999999999" customHeight="1" x14ac:dyDescent="0.25">
      <c r="A92" s="101" t="s">
        <v>75</v>
      </c>
      <c r="B92" s="101"/>
      <c r="C92" s="102"/>
      <c r="D92" s="102"/>
      <c r="E92" s="85"/>
      <c r="F92" s="75"/>
      <c r="G92" s="76"/>
    </row>
    <row r="93" spans="1:7" s="77" customFormat="1" ht="19.149999999999999" customHeight="1" x14ac:dyDescent="0.25">
      <c r="A93" s="101" t="s">
        <v>76</v>
      </c>
      <c r="B93" s="101"/>
      <c r="C93" s="102"/>
      <c r="D93" s="102"/>
      <c r="E93" s="85"/>
      <c r="F93" s="75"/>
      <c r="G93" s="76"/>
    </row>
    <row r="94" spans="1:7" s="77" customFormat="1" ht="19.149999999999999" customHeight="1" x14ac:dyDescent="0.25">
      <c r="A94" s="103" t="s">
        <v>77</v>
      </c>
      <c r="B94" s="103"/>
      <c r="C94" s="104"/>
      <c r="D94" s="104"/>
      <c r="E94" s="85"/>
      <c r="F94" s="75"/>
      <c r="G94" s="76"/>
    </row>
    <row r="95" spans="1:7" ht="45" customHeight="1" x14ac:dyDescent="0.25">
      <c r="A95" s="90" t="s">
        <v>16</v>
      </c>
      <c r="B95" s="81" t="s">
        <v>1</v>
      </c>
      <c r="C95" s="82">
        <v>10</v>
      </c>
      <c r="D95" s="83"/>
      <c r="E95" s="84">
        <f t="shared" si="1"/>
        <v>0</v>
      </c>
      <c r="F95" s="89" t="s">
        <v>65</v>
      </c>
    </row>
    <row r="96" spans="1:7" s="77" customFormat="1" ht="19.149999999999999" customHeight="1" x14ac:dyDescent="0.25">
      <c r="A96" s="105" t="s">
        <v>74</v>
      </c>
      <c r="B96" s="105"/>
      <c r="C96" s="106"/>
      <c r="D96" s="106"/>
      <c r="E96" s="85"/>
      <c r="F96" s="75"/>
      <c r="G96" s="76"/>
    </row>
    <row r="97" spans="1:7" s="77" customFormat="1" ht="19.149999999999999" customHeight="1" x14ac:dyDescent="0.25">
      <c r="A97" s="101" t="s">
        <v>75</v>
      </c>
      <c r="B97" s="101"/>
      <c r="C97" s="102"/>
      <c r="D97" s="102"/>
      <c r="E97" s="85"/>
      <c r="F97" s="75"/>
      <c r="G97" s="76"/>
    </row>
    <row r="98" spans="1:7" s="77" customFormat="1" ht="19.149999999999999" customHeight="1" x14ac:dyDescent="0.25">
      <c r="A98" s="101" t="s">
        <v>76</v>
      </c>
      <c r="B98" s="101"/>
      <c r="C98" s="102"/>
      <c r="D98" s="102"/>
      <c r="E98" s="85"/>
      <c r="F98" s="75"/>
      <c r="G98" s="76"/>
    </row>
    <row r="99" spans="1:7" s="77" customFormat="1" ht="19.149999999999999" customHeight="1" x14ac:dyDescent="0.25">
      <c r="A99" s="103" t="s">
        <v>77</v>
      </c>
      <c r="B99" s="103"/>
      <c r="C99" s="104"/>
      <c r="D99" s="104"/>
      <c r="E99" s="85"/>
      <c r="F99" s="75"/>
      <c r="G99" s="76"/>
    </row>
    <row r="100" spans="1:7" ht="68.099999999999994" customHeight="1" x14ac:dyDescent="0.25">
      <c r="A100" s="90" t="s">
        <v>7</v>
      </c>
      <c r="B100" s="81" t="s">
        <v>1</v>
      </c>
      <c r="C100" s="82">
        <v>2</v>
      </c>
      <c r="D100" s="83"/>
      <c r="E100" s="84">
        <f t="shared" si="1"/>
        <v>0</v>
      </c>
      <c r="F100" s="89" t="s">
        <v>68</v>
      </c>
    </row>
    <row r="101" spans="1:7" s="77" customFormat="1" ht="19.149999999999999" customHeight="1" x14ac:dyDescent="0.25">
      <c r="A101" s="105" t="s">
        <v>74</v>
      </c>
      <c r="B101" s="105"/>
      <c r="C101" s="106"/>
      <c r="D101" s="106"/>
      <c r="E101" s="85"/>
      <c r="F101" s="75"/>
      <c r="G101" s="76"/>
    </row>
    <row r="102" spans="1:7" s="77" customFormat="1" ht="19.149999999999999" customHeight="1" x14ac:dyDescent="0.25">
      <c r="A102" s="101" t="s">
        <v>75</v>
      </c>
      <c r="B102" s="101"/>
      <c r="C102" s="102"/>
      <c r="D102" s="102"/>
      <c r="E102" s="85"/>
      <c r="F102" s="75"/>
      <c r="G102" s="76"/>
    </row>
    <row r="103" spans="1:7" s="77" customFormat="1" ht="19.149999999999999" customHeight="1" x14ac:dyDescent="0.25">
      <c r="A103" s="101" t="s">
        <v>76</v>
      </c>
      <c r="B103" s="101"/>
      <c r="C103" s="102"/>
      <c r="D103" s="102"/>
      <c r="E103" s="85"/>
      <c r="F103" s="75"/>
      <c r="G103" s="76"/>
    </row>
    <row r="104" spans="1:7" s="77" customFormat="1" ht="19.149999999999999" customHeight="1" x14ac:dyDescent="0.25">
      <c r="A104" s="103" t="s">
        <v>77</v>
      </c>
      <c r="B104" s="103"/>
      <c r="C104" s="104"/>
      <c r="D104" s="104"/>
      <c r="E104" s="85"/>
      <c r="F104" s="75"/>
      <c r="G104" s="76"/>
    </row>
    <row r="105" spans="1:7" ht="47.25" customHeight="1" x14ac:dyDescent="0.25">
      <c r="A105" s="90" t="s">
        <v>17</v>
      </c>
      <c r="B105" s="81" t="s">
        <v>1</v>
      </c>
      <c r="C105" s="82">
        <v>2</v>
      </c>
      <c r="D105" s="83"/>
      <c r="E105" s="84">
        <f t="shared" si="1"/>
        <v>0</v>
      </c>
      <c r="F105" s="89" t="s">
        <v>67</v>
      </c>
    </row>
    <row r="106" spans="1:7" s="77" customFormat="1" ht="19.149999999999999" customHeight="1" x14ac:dyDescent="0.25">
      <c r="A106" s="105" t="s">
        <v>74</v>
      </c>
      <c r="B106" s="105"/>
      <c r="C106" s="106"/>
      <c r="D106" s="106"/>
      <c r="E106" s="85"/>
      <c r="F106" s="75"/>
      <c r="G106" s="76"/>
    </row>
    <row r="107" spans="1:7" s="77" customFormat="1" ht="19.149999999999999" customHeight="1" x14ac:dyDescent="0.25">
      <c r="A107" s="101" t="s">
        <v>75</v>
      </c>
      <c r="B107" s="101"/>
      <c r="C107" s="102"/>
      <c r="D107" s="102"/>
      <c r="E107" s="85"/>
      <c r="F107" s="75"/>
      <c r="G107" s="76"/>
    </row>
    <row r="108" spans="1:7" s="77" customFormat="1" ht="19.149999999999999" customHeight="1" x14ac:dyDescent="0.25">
      <c r="A108" s="101" t="s">
        <v>76</v>
      </c>
      <c r="B108" s="101"/>
      <c r="C108" s="102"/>
      <c r="D108" s="102"/>
      <c r="E108" s="85"/>
      <c r="F108" s="75"/>
      <c r="G108" s="76"/>
    </row>
    <row r="109" spans="1:7" s="77" customFormat="1" ht="19.149999999999999" customHeight="1" x14ac:dyDescent="0.25">
      <c r="A109" s="103" t="s">
        <v>77</v>
      </c>
      <c r="B109" s="103"/>
      <c r="C109" s="104"/>
      <c r="D109" s="104"/>
      <c r="E109" s="85"/>
      <c r="F109" s="75"/>
      <c r="G109" s="76"/>
    </row>
    <row r="110" spans="1:7" ht="41.25" customHeight="1" x14ac:dyDescent="0.25">
      <c r="A110" s="88" t="s">
        <v>18</v>
      </c>
      <c r="B110" s="81" t="s">
        <v>1</v>
      </c>
      <c r="C110" s="82">
        <v>4</v>
      </c>
      <c r="D110" s="83"/>
      <c r="E110" s="84">
        <f t="shared" si="1"/>
        <v>0</v>
      </c>
      <c r="F110" s="89" t="s">
        <v>69</v>
      </c>
    </row>
    <row r="111" spans="1:7" s="77" customFormat="1" ht="19.149999999999999" customHeight="1" x14ac:dyDescent="0.25">
      <c r="A111" s="101" t="s">
        <v>74</v>
      </c>
      <c r="B111" s="101"/>
      <c r="C111" s="102"/>
      <c r="D111" s="102"/>
      <c r="E111" s="85"/>
      <c r="F111" s="75"/>
      <c r="G111" s="76"/>
    </row>
    <row r="112" spans="1:7" s="77" customFormat="1" ht="19.149999999999999" customHeight="1" x14ac:dyDescent="0.25">
      <c r="A112" s="101" t="s">
        <v>75</v>
      </c>
      <c r="B112" s="101"/>
      <c r="C112" s="102"/>
      <c r="D112" s="102"/>
      <c r="E112" s="85"/>
      <c r="F112" s="75"/>
      <c r="G112" s="76"/>
    </row>
    <row r="113" spans="1:7" s="77" customFormat="1" ht="19.149999999999999" customHeight="1" x14ac:dyDescent="0.25">
      <c r="A113" s="101" t="s">
        <v>76</v>
      </c>
      <c r="B113" s="101"/>
      <c r="C113" s="102"/>
      <c r="D113" s="102"/>
      <c r="E113" s="85"/>
      <c r="F113" s="75"/>
      <c r="G113" s="76"/>
    </row>
    <row r="114" spans="1:7" s="77" customFormat="1" ht="19.149999999999999" customHeight="1" x14ac:dyDescent="0.25">
      <c r="A114" s="101" t="s">
        <v>77</v>
      </c>
      <c r="B114" s="101"/>
      <c r="C114" s="102"/>
      <c r="D114" s="102"/>
      <c r="E114" s="85"/>
      <c r="F114" s="75"/>
      <c r="G114" s="76"/>
    </row>
    <row r="115" spans="1:7" s="77" customFormat="1" ht="19.149999999999999" customHeight="1" thickBot="1" x14ac:dyDescent="0.3">
      <c r="A115" s="93"/>
      <c r="B115" s="93"/>
      <c r="C115" s="94"/>
      <c r="D115" s="94"/>
      <c r="E115" s="85"/>
      <c r="F115" s="75"/>
      <c r="G115" s="76"/>
    </row>
    <row r="116" spans="1:7" ht="21" customHeight="1" x14ac:dyDescent="0.25">
      <c r="A116" s="95" t="s">
        <v>30</v>
      </c>
      <c r="B116" s="96"/>
      <c r="C116" s="97"/>
      <c r="D116" s="98"/>
      <c r="E116" s="99">
        <f>SUM(E10:E110)</f>
        <v>0</v>
      </c>
    </row>
    <row r="117" spans="1:7" ht="21" customHeight="1" x14ac:dyDescent="0.25">
      <c r="A117" s="9" t="s">
        <v>29</v>
      </c>
      <c r="B117" s="10"/>
      <c r="C117" s="11"/>
      <c r="D117" s="20" t="e">
        <f>+E117/E116</f>
        <v>#DIV/0!</v>
      </c>
      <c r="E117" s="19"/>
    </row>
    <row r="118" spans="1:7" ht="21" customHeight="1" x14ac:dyDescent="0.25">
      <c r="A118" s="9" t="s">
        <v>31</v>
      </c>
      <c r="B118" s="10"/>
      <c r="C118" s="11"/>
      <c r="D118" s="11"/>
      <c r="E118" s="12">
        <f>+E116-E117</f>
        <v>0</v>
      </c>
    </row>
    <row r="119" spans="1:7" ht="21" customHeight="1" x14ac:dyDescent="0.25">
      <c r="A119" s="9" t="s">
        <v>38</v>
      </c>
      <c r="B119" s="10"/>
      <c r="C119" s="11"/>
      <c r="D119" s="11"/>
      <c r="E119" s="14">
        <f>+E118*0.22</f>
        <v>0</v>
      </c>
    </row>
    <row r="120" spans="1:7" ht="21" customHeight="1" thickBot="1" x14ac:dyDescent="0.3">
      <c r="A120" s="6" t="s">
        <v>32</v>
      </c>
      <c r="B120" s="7"/>
      <c r="C120" s="8"/>
      <c r="D120" s="8"/>
      <c r="E120" s="13">
        <f>+E118+E119</f>
        <v>0</v>
      </c>
    </row>
    <row r="121" spans="1:7" x14ac:dyDescent="0.25">
      <c r="B121" s="5"/>
    </row>
  </sheetData>
  <mergeCells count="168">
    <mergeCell ref="C13:D13"/>
    <mergeCell ref="C14:D14"/>
    <mergeCell ref="A16:B16"/>
    <mergeCell ref="C16:D16"/>
    <mergeCell ref="A17:B17"/>
    <mergeCell ref="C17:D17"/>
    <mergeCell ref="A11:B11"/>
    <mergeCell ref="A12:B12"/>
    <mergeCell ref="A13:B13"/>
    <mergeCell ref="A14:B14"/>
    <mergeCell ref="C11:D11"/>
    <mergeCell ref="C12:D12"/>
    <mergeCell ref="A22:B22"/>
    <mergeCell ref="C22:D22"/>
    <mergeCell ref="A23:B23"/>
    <mergeCell ref="C23:D23"/>
    <mergeCell ref="A24:B24"/>
    <mergeCell ref="C24:D24"/>
    <mergeCell ref="A18:B18"/>
    <mergeCell ref="C18:D18"/>
    <mergeCell ref="A19:B19"/>
    <mergeCell ref="C19:D19"/>
    <mergeCell ref="A21:B21"/>
    <mergeCell ref="C21:D21"/>
    <mergeCell ref="A29:B29"/>
    <mergeCell ref="C29:D29"/>
    <mergeCell ref="A31:B31"/>
    <mergeCell ref="C31:D31"/>
    <mergeCell ref="A32:B32"/>
    <mergeCell ref="C32:D32"/>
    <mergeCell ref="A26:B26"/>
    <mergeCell ref="C26:D26"/>
    <mergeCell ref="A27:B27"/>
    <mergeCell ref="C27:D27"/>
    <mergeCell ref="A28:B28"/>
    <mergeCell ref="C28:D28"/>
    <mergeCell ref="A37:B37"/>
    <mergeCell ref="C37:D37"/>
    <mergeCell ref="A38:B38"/>
    <mergeCell ref="C38:D38"/>
    <mergeCell ref="A39:B39"/>
    <mergeCell ref="C39:D39"/>
    <mergeCell ref="A33:B33"/>
    <mergeCell ref="C33:D33"/>
    <mergeCell ref="A34:B34"/>
    <mergeCell ref="C34:D34"/>
    <mergeCell ref="A36:B36"/>
    <mergeCell ref="C36:D36"/>
    <mergeCell ref="A44:B44"/>
    <mergeCell ref="C44:D44"/>
    <mergeCell ref="A46:B46"/>
    <mergeCell ref="C46:D46"/>
    <mergeCell ref="A47:B47"/>
    <mergeCell ref="C47:D47"/>
    <mergeCell ref="A41:B41"/>
    <mergeCell ref="C41:D41"/>
    <mergeCell ref="A42:B42"/>
    <mergeCell ref="C42:D42"/>
    <mergeCell ref="A43:B43"/>
    <mergeCell ref="C43:D43"/>
    <mergeCell ref="A52:B52"/>
    <mergeCell ref="C52:D52"/>
    <mergeCell ref="A53:B53"/>
    <mergeCell ref="C53:D53"/>
    <mergeCell ref="A54:B54"/>
    <mergeCell ref="C54:D54"/>
    <mergeCell ref="A48:B48"/>
    <mergeCell ref="C48:D48"/>
    <mergeCell ref="A49:B49"/>
    <mergeCell ref="C49:D49"/>
    <mergeCell ref="A51:B51"/>
    <mergeCell ref="C51:D51"/>
    <mergeCell ref="A59:B59"/>
    <mergeCell ref="C59:D59"/>
    <mergeCell ref="A61:B61"/>
    <mergeCell ref="C61:D61"/>
    <mergeCell ref="A62:B62"/>
    <mergeCell ref="C62:D62"/>
    <mergeCell ref="A56:B56"/>
    <mergeCell ref="C56:D56"/>
    <mergeCell ref="A57:B57"/>
    <mergeCell ref="C57:D57"/>
    <mergeCell ref="A58:B58"/>
    <mergeCell ref="C58:D58"/>
    <mergeCell ref="A67:B67"/>
    <mergeCell ref="C67:D67"/>
    <mergeCell ref="A68:B68"/>
    <mergeCell ref="C68:D68"/>
    <mergeCell ref="A69:B69"/>
    <mergeCell ref="C69:D69"/>
    <mergeCell ref="A63:B63"/>
    <mergeCell ref="C63:D63"/>
    <mergeCell ref="A64:B64"/>
    <mergeCell ref="C64:D64"/>
    <mergeCell ref="A66:B66"/>
    <mergeCell ref="C66:D66"/>
    <mergeCell ref="A74:B74"/>
    <mergeCell ref="C74:D74"/>
    <mergeCell ref="A76:B76"/>
    <mergeCell ref="C76:D76"/>
    <mergeCell ref="A77:B77"/>
    <mergeCell ref="C77:D77"/>
    <mergeCell ref="A71:B71"/>
    <mergeCell ref="C71:D71"/>
    <mergeCell ref="A72:B72"/>
    <mergeCell ref="C72:D72"/>
    <mergeCell ref="A73:B73"/>
    <mergeCell ref="C73:D73"/>
    <mergeCell ref="A82:B82"/>
    <mergeCell ref="C82:D82"/>
    <mergeCell ref="A83:B83"/>
    <mergeCell ref="C83:D83"/>
    <mergeCell ref="A84:B84"/>
    <mergeCell ref="C84:D84"/>
    <mergeCell ref="A78:B78"/>
    <mergeCell ref="C78:D78"/>
    <mergeCell ref="A79:B79"/>
    <mergeCell ref="C79:D79"/>
    <mergeCell ref="A81:B81"/>
    <mergeCell ref="C81:D81"/>
    <mergeCell ref="A89:B89"/>
    <mergeCell ref="C89:D89"/>
    <mergeCell ref="A91:B91"/>
    <mergeCell ref="C91:D91"/>
    <mergeCell ref="A92:B92"/>
    <mergeCell ref="C92:D92"/>
    <mergeCell ref="A86:B86"/>
    <mergeCell ref="C86:D86"/>
    <mergeCell ref="A87:B87"/>
    <mergeCell ref="C87:D87"/>
    <mergeCell ref="A88:B88"/>
    <mergeCell ref="C88:D88"/>
    <mergeCell ref="A97:B97"/>
    <mergeCell ref="C97:D97"/>
    <mergeCell ref="A98:B98"/>
    <mergeCell ref="C98:D98"/>
    <mergeCell ref="A99:B99"/>
    <mergeCell ref="C99:D99"/>
    <mergeCell ref="A93:B93"/>
    <mergeCell ref="C93:D93"/>
    <mergeCell ref="A94:B94"/>
    <mergeCell ref="C94:D94"/>
    <mergeCell ref="A96:B96"/>
    <mergeCell ref="C96:D96"/>
    <mergeCell ref="A104:B104"/>
    <mergeCell ref="C104:D104"/>
    <mergeCell ref="A106:B106"/>
    <mergeCell ref="C106:D106"/>
    <mergeCell ref="A107:B107"/>
    <mergeCell ref="C107:D107"/>
    <mergeCell ref="A101:B101"/>
    <mergeCell ref="C101:D101"/>
    <mergeCell ref="A102:B102"/>
    <mergeCell ref="C102:D102"/>
    <mergeCell ref="A103:B103"/>
    <mergeCell ref="C103:D103"/>
    <mergeCell ref="A112:B112"/>
    <mergeCell ref="C112:D112"/>
    <mergeCell ref="A113:B113"/>
    <mergeCell ref="C113:D113"/>
    <mergeCell ref="A114:B114"/>
    <mergeCell ref="C114:D114"/>
    <mergeCell ref="A108:B108"/>
    <mergeCell ref="C108:D108"/>
    <mergeCell ref="A109:B109"/>
    <mergeCell ref="C109:D109"/>
    <mergeCell ref="A111:B111"/>
    <mergeCell ref="C111:D111"/>
  </mergeCells>
  <pageMargins left="0.59055118110236227" right="0.27559055118110237" top="1.5354330708661419" bottom="0.98425196850393704" header="0.27559055118110237" footer="0.51181102362204722"/>
  <pageSetup paperSize="9" scale="99" fitToHeight="0" orientation="landscape" r:id="rId1"/>
  <headerFooter>
    <oddHeader>&amp;C&amp;G</oddHeader>
    <oddFooter>&amp;L430-1/2018   OBRAZEC št. 14/2 - Specifikacija predračuna (Sklop 2)&amp;R&amp;P od &amp;N</oddFooter>
  </headerFooter>
  <legacyDrawingHF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22"/>
  <sheetViews>
    <sheetView view="pageBreakPreview" zoomScale="110" zoomScaleNormal="125" zoomScaleSheetLayoutView="110" zoomScalePageLayoutView="125" workbookViewId="0">
      <selection sqref="A1:B1"/>
    </sheetView>
  </sheetViews>
  <sheetFormatPr defaultColWidth="11" defaultRowHeight="15.75" x14ac:dyDescent="0.25"/>
  <cols>
    <col min="1" max="1" width="47.875" style="57" customWidth="1"/>
    <col min="2" max="2" width="5" style="27" customWidth="1"/>
    <col min="3" max="3" width="5.875" style="27" customWidth="1"/>
    <col min="4" max="5" width="11.875" style="27" customWidth="1"/>
    <col min="6" max="16384" width="11" style="27"/>
  </cols>
  <sheetData>
    <row r="2" spans="1:5" x14ac:dyDescent="0.25">
      <c r="A2" s="25" t="s">
        <v>35</v>
      </c>
      <c r="B2" s="26"/>
    </row>
    <row r="3" spans="1:5" x14ac:dyDescent="0.25">
      <c r="A3" s="25" t="str">
        <f>+'Sklop B skupaj'!A3</f>
        <v xml:space="preserve">Sklop 2  Gorsko kolesarski center Pristava </v>
      </c>
      <c r="B3" s="26"/>
    </row>
    <row r="4" spans="1:5" x14ac:dyDescent="0.25">
      <c r="A4" s="25" t="s">
        <v>48</v>
      </c>
      <c r="B4" s="26"/>
    </row>
    <row r="5" spans="1:5" x14ac:dyDescent="0.25">
      <c r="A5" s="25"/>
      <c r="B5" s="26"/>
    </row>
    <row r="6" spans="1:5" x14ac:dyDescent="0.25">
      <c r="A6" s="25" t="s">
        <v>25</v>
      </c>
      <c r="B6" s="26"/>
    </row>
    <row r="7" spans="1:5" x14ac:dyDescent="0.25">
      <c r="A7" s="28"/>
      <c r="B7" s="29"/>
      <c r="C7" s="30"/>
      <c r="D7" s="30"/>
      <c r="E7" s="30"/>
    </row>
    <row r="8" spans="1:5" ht="16.5" thickBot="1" x14ac:dyDescent="0.3">
      <c r="A8" s="25"/>
      <c r="B8" s="26"/>
    </row>
    <row r="9" spans="1:5" ht="28.5" customHeight="1" thickBot="1" x14ac:dyDescent="0.3">
      <c r="A9" s="31"/>
      <c r="B9" s="60" t="s">
        <v>27</v>
      </c>
      <c r="C9" s="61" t="s">
        <v>2</v>
      </c>
      <c r="D9" s="62" t="s">
        <v>28</v>
      </c>
      <c r="E9" s="63" t="s">
        <v>26</v>
      </c>
    </row>
    <row r="10" spans="1:5" ht="19.5" customHeight="1" x14ac:dyDescent="0.25">
      <c r="A10" s="32" t="s">
        <v>39</v>
      </c>
      <c r="B10" s="33" t="s">
        <v>0</v>
      </c>
      <c r="C10" s="34">
        <v>1</v>
      </c>
      <c r="D10" s="22"/>
      <c r="E10" s="35">
        <f t="shared" ref="E10:E12" si="0">C10*D10</f>
        <v>0</v>
      </c>
    </row>
    <row r="11" spans="1:5" ht="22.5" customHeight="1" x14ac:dyDescent="0.25">
      <c r="A11" s="36" t="s">
        <v>40</v>
      </c>
      <c r="B11" s="37" t="s">
        <v>41</v>
      </c>
      <c r="C11" s="38">
        <v>10</v>
      </c>
      <c r="D11" s="23"/>
      <c r="E11" s="39">
        <f t="shared" si="0"/>
        <v>0</v>
      </c>
    </row>
    <row r="12" spans="1:5" ht="27" customHeight="1" x14ac:dyDescent="0.25">
      <c r="A12" s="36" t="s">
        <v>42</v>
      </c>
      <c r="B12" s="37" t="s">
        <v>41</v>
      </c>
      <c r="C12" s="38">
        <v>50</v>
      </c>
      <c r="D12" s="23"/>
      <c r="E12" s="39">
        <f t="shared" si="0"/>
        <v>0</v>
      </c>
    </row>
    <row r="13" spans="1:5" ht="74.25" customHeight="1" x14ac:dyDescent="0.25">
      <c r="A13" s="36" t="s">
        <v>47</v>
      </c>
      <c r="B13" s="37" t="s">
        <v>43</v>
      </c>
      <c r="C13" s="38">
        <v>65</v>
      </c>
      <c r="D13" s="23"/>
      <c r="E13" s="39">
        <f>C13*D13</f>
        <v>0</v>
      </c>
    </row>
    <row r="14" spans="1:5" ht="25.5" customHeight="1" x14ac:dyDescent="0.25">
      <c r="A14" s="36" t="s">
        <v>44</v>
      </c>
      <c r="B14" s="37" t="s">
        <v>1</v>
      </c>
      <c r="C14" s="38">
        <v>26</v>
      </c>
      <c r="D14" s="23"/>
      <c r="E14" s="39">
        <f>+C14*D14</f>
        <v>0</v>
      </c>
    </row>
    <row r="15" spans="1:5" ht="21" customHeight="1" x14ac:dyDescent="0.25">
      <c r="A15" s="36" t="s">
        <v>45</v>
      </c>
      <c r="B15" s="37" t="s">
        <v>1</v>
      </c>
      <c r="C15" s="38">
        <v>14</v>
      </c>
      <c r="D15" s="23"/>
      <c r="E15" s="39">
        <f>+C15*D15</f>
        <v>0</v>
      </c>
    </row>
    <row r="16" spans="1:5" ht="21.75" customHeight="1" thickBot="1" x14ac:dyDescent="0.3">
      <c r="A16" s="40" t="s">
        <v>46</v>
      </c>
      <c r="B16" s="41" t="s">
        <v>1</v>
      </c>
      <c r="C16" s="42">
        <v>14</v>
      </c>
      <c r="D16" s="24"/>
      <c r="E16" s="43">
        <f>+C16*D16</f>
        <v>0</v>
      </c>
    </row>
    <row r="17" spans="1:5" x14ac:dyDescent="0.25">
      <c r="A17" s="44" t="s">
        <v>30</v>
      </c>
      <c r="B17" s="45"/>
      <c r="C17" s="46"/>
      <c r="D17" s="47"/>
      <c r="E17" s="64">
        <f>SUM(E10:E16)</f>
        <v>0</v>
      </c>
    </row>
    <row r="18" spans="1:5" x14ac:dyDescent="0.25">
      <c r="A18" s="48" t="s">
        <v>29</v>
      </c>
      <c r="B18" s="49"/>
      <c r="C18" s="50"/>
      <c r="D18" s="51" t="e">
        <f>+E18/E17</f>
        <v>#DIV/0!</v>
      </c>
      <c r="E18" s="19"/>
    </row>
    <row r="19" spans="1:5" x14ac:dyDescent="0.25">
      <c r="A19" s="48" t="s">
        <v>31</v>
      </c>
      <c r="B19" s="49"/>
      <c r="C19" s="50"/>
      <c r="D19" s="50"/>
      <c r="E19" s="52">
        <f>+E17-E18</f>
        <v>0</v>
      </c>
    </row>
    <row r="20" spans="1:5" x14ac:dyDescent="0.25">
      <c r="A20" s="48" t="s">
        <v>38</v>
      </c>
      <c r="B20" s="49"/>
      <c r="C20" s="50"/>
      <c r="D20" s="50"/>
      <c r="E20" s="14">
        <f>+E19*0.22</f>
        <v>0</v>
      </c>
    </row>
    <row r="21" spans="1:5" ht="16.5" thickBot="1" x14ac:dyDescent="0.3">
      <c r="A21" s="53" t="s">
        <v>32</v>
      </c>
      <c r="B21" s="54"/>
      <c r="C21" s="55"/>
      <c r="D21" s="55"/>
      <c r="E21" s="56">
        <f>+E19+E20</f>
        <v>0</v>
      </c>
    </row>
    <row r="22" spans="1:5" x14ac:dyDescent="0.25">
      <c r="B22" s="58"/>
    </row>
  </sheetData>
  <pageMargins left="0.59055118110236227" right="0.27559055118110237" top="1.5354330708661419" bottom="0.98425196850393704" header="0.27559055118110237" footer="0.51181102362204722"/>
  <pageSetup paperSize="9" orientation="portrait" r:id="rId1"/>
  <headerFooter>
    <oddHeader>&amp;C&amp;G</oddHeader>
    <oddFooter>&amp;L430-1/2018   OBRAZEC št. 14/2 - Specifikacija predračuna (Sklop 2)&amp;R&amp;P od &amp;N</oddFooter>
  </headerFooter>
  <legacyDrawingHF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Sklop B skupaj</vt:lpstr>
      <vt:lpstr>Sklop 2A Kolesarska oprema</vt:lpstr>
      <vt:lpstr>Sklop 2B Kolesarska poligon</vt:lpstr>
      <vt:lpstr>'Sklop 2A Kolesarska oprema'!Področje_tiskanja</vt:lpstr>
      <vt:lpstr>'Sklop 2B Kolesarska poligon'!Področje_tiskanja</vt:lpstr>
      <vt:lpstr>'Sklop B skupaj'!Področje_tiskanja</vt:lpstr>
      <vt:lpstr>'Sklop 2A Kolesarska oprema'!Tiskanje_naslovov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Mikolič</dc:creator>
  <cp:lastModifiedBy>Vesna Paljk</cp:lastModifiedBy>
  <cp:lastPrinted>2018-04-22T18:01:24Z</cp:lastPrinted>
  <dcterms:created xsi:type="dcterms:W3CDTF">2017-10-23T03:20:33Z</dcterms:created>
  <dcterms:modified xsi:type="dcterms:W3CDTF">2018-04-22T18:01:44Z</dcterms:modified>
</cp:coreProperties>
</file>